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8\"/>
    </mc:Choice>
  </mc:AlternateContent>
  <bookViews>
    <workbookView xWindow="0" yWindow="0" windowWidth="25200" windowHeight="10050" tabRatio="698"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Start">[3]Параметры!$D$16</definedName>
    <definedName name="Prj_StartYear">[3]Параметры!$B$32</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19" l="1"/>
  <c r="B91" i="19" l="1"/>
  <c r="AA88" i="19"/>
  <c r="Z88" i="19"/>
  <c r="Y88" i="19"/>
  <c r="X88" i="19"/>
  <c r="W88" i="19"/>
  <c r="V88" i="19"/>
  <c r="U88" i="19"/>
  <c r="T88" i="19"/>
  <c r="S88" i="19"/>
  <c r="R88" i="19"/>
  <c r="Q88" i="19"/>
  <c r="P88" i="19"/>
  <c r="O88" i="19"/>
  <c r="N88" i="19"/>
  <c r="M88" i="19"/>
  <c r="L88" i="19"/>
  <c r="K88" i="19"/>
  <c r="J88" i="19"/>
  <c r="I88" i="19"/>
  <c r="H88" i="19"/>
  <c r="G88" i="19"/>
  <c r="F88" i="19"/>
  <c r="E88" i="19"/>
  <c r="D88" i="19"/>
  <c r="B88" i="19"/>
  <c r="B87" i="19"/>
  <c r="B82" i="19"/>
  <c r="E79" i="19"/>
  <c r="D79" i="19"/>
  <c r="AA75" i="19"/>
  <c r="AA83" i="19" s="1"/>
  <c r="Z75" i="19"/>
  <c r="Z83" i="19" s="1"/>
  <c r="Y75" i="19"/>
  <c r="Y83" i="19" s="1"/>
  <c r="X75" i="19"/>
  <c r="X83" i="19" s="1"/>
  <c r="W75" i="19"/>
  <c r="W83" i="19" s="1"/>
  <c r="V75" i="19"/>
  <c r="V83" i="19" s="1"/>
  <c r="U75" i="19"/>
  <c r="U83" i="19" s="1"/>
  <c r="T75" i="19"/>
  <c r="T83" i="19" s="1"/>
  <c r="S75" i="19"/>
  <c r="S83" i="19" s="1"/>
  <c r="R75" i="19"/>
  <c r="R83" i="19" s="1"/>
  <c r="Q75" i="19"/>
  <c r="Q83" i="19" s="1"/>
  <c r="P75" i="19"/>
  <c r="P83" i="19" s="1"/>
  <c r="O75" i="19"/>
  <c r="O83" i="19" s="1"/>
  <c r="N75" i="19"/>
  <c r="N83" i="19" s="1"/>
  <c r="M75" i="19"/>
  <c r="M83" i="19" s="1"/>
  <c r="L75" i="19"/>
  <c r="L83" i="19" s="1"/>
  <c r="K75" i="19"/>
  <c r="K83" i="19" s="1"/>
  <c r="J75" i="19"/>
  <c r="J83" i="19" s="1"/>
  <c r="I75" i="19"/>
  <c r="I83" i="19" s="1"/>
  <c r="H75" i="19"/>
  <c r="H83" i="19" s="1"/>
  <c r="G75" i="19"/>
  <c r="G83" i="19" s="1"/>
  <c r="F75" i="19"/>
  <c r="F83" i="19" s="1"/>
  <c r="E75" i="19"/>
  <c r="E83" i="19" s="1"/>
  <c r="D75" i="19"/>
  <c r="D83" i="19" s="1"/>
  <c r="C75" i="19"/>
  <c r="C83" i="19" s="1"/>
  <c r="B75" i="19"/>
  <c r="B83" i="19" s="1"/>
  <c r="B69" i="19"/>
  <c r="A67" i="19"/>
  <c r="B67" i="19"/>
  <c r="B66" i="19"/>
  <c r="B50" i="19"/>
  <c r="B64" i="19" s="1"/>
  <c r="B49" i="19"/>
  <c r="AA80" i="19"/>
  <c r="Z80" i="19"/>
  <c r="Y80" i="19"/>
  <c r="X80" i="19"/>
  <c r="W80" i="19"/>
  <c r="V80" i="19"/>
  <c r="U63" i="19"/>
  <c r="T80" i="19"/>
  <c r="S80" i="19"/>
  <c r="R80" i="19"/>
  <c r="Q80" i="19"/>
  <c r="P80" i="19"/>
  <c r="O80" i="19"/>
  <c r="N80" i="19"/>
  <c r="M80" i="19"/>
  <c r="L80" i="19"/>
  <c r="K80" i="19"/>
  <c r="J80" i="19"/>
  <c r="I63" i="19"/>
  <c r="H80" i="19"/>
  <c r="G80" i="19"/>
  <c r="F80" i="19"/>
  <c r="E63" i="19"/>
  <c r="D80" i="19"/>
  <c r="C80" i="19"/>
  <c r="B80" i="19"/>
  <c r="B45" i="19"/>
  <c r="B46" i="19" s="1"/>
  <c r="B32" i="19"/>
  <c r="B29" i="19"/>
  <c r="C49" i="19" l="1"/>
  <c r="D49" i="19" s="1"/>
  <c r="E49" i="19"/>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B65" i="19"/>
  <c r="B72" i="19" s="1"/>
  <c r="B74" i="19" s="1"/>
  <c r="B81" i="19" s="1"/>
  <c r="B86" i="19"/>
  <c r="M63" i="19"/>
  <c r="Y63" i="19"/>
  <c r="E80" i="19"/>
  <c r="B63" i="19"/>
  <c r="F63" i="19"/>
  <c r="J63" i="19"/>
  <c r="N63" i="19"/>
  <c r="R63" i="19"/>
  <c r="V63" i="19"/>
  <c r="Z63" i="19"/>
  <c r="F79" i="19"/>
  <c r="I80" i="19"/>
  <c r="Q63" i="19"/>
  <c r="U80" i="19"/>
  <c r="C63" i="19"/>
  <c r="G63" i="19"/>
  <c r="K63" i="19"/>
  <c r="O63" i="19"/>
  <c r="S63" i="19"/>
  <c r="W63" i="19"/>
  <c r="AA63" i="19"/>
  <c r="D63" i="19"/>
  <c r="H63" i="19"/>
  <c r="L63" i="19"/>
  <c r="P63" i="19"/>
  <c r="T63" i="19"/>
  <c r="X63" i="19"/>
  <c r="G79" i="19" l="1"/>
  <c r="H79" i="19" l="1"/>
  <c r="I79" i="19" l="1"/>
  <c r="J79" i="19" l="1"/>
  <c r="K79" i="19" l="1"/>
  <c r="L79" i="19" l="1"/>
  <c r="M79" i="19" l="1"/>
  <c r="N79" i="19" l="1"/>
  <c r="O79" i="19" l="1"/>
  <c r="P79" i="19" l="1"/>
  <c r="Q79" i="19" l="1"/>
  <c r="R79" i="19" l="1"/>
  <c r="S79" i="19" l="1"/>
  <c r="T79" i="19" l="1"/>
  <c r="U79" i="19" l="1"/>
  <c r="V79" i="19" l="1"/>
  <c r="W79" i="19" l="1"/>
  <c r="X79" i="19" l="1"/>
  <c r="Y79" i="19" l="1"/>
  <c r="Z79" i="19" l="1"/>
  <c r="AA79" i="19" l="1"/>
  <c r="B78" i="19" l="1"/>
  <c r="B84" i="19"/>
  <c r="B47" i="22" l="1"/>
  <c r="B34" i="22"/>
  <c r="B26" i="22"/>
  <c r="B25" i="22"/>
  <c r="B22" i="22"/>
  <c r="B21" i="22"/>
  <c r="A11" i="32" l="1"/>
  <c r="A14" i="32" l="1"/>
  <c r="A5" i="22" l="1"/>
  <c r="A5" i="5"/>
  <c r="A5" i="16"/>
  <c r="A5" i="19"/>
  <c r="A5" i="10"/>
  <c r="A4" i="17"/>
  <c r="A5" i="6"/>
  <c r="A5" i="14"/>
  <c r="A6" i="13"/>
  <c r="A4" i="12"/>
  <c r="A15" i="22" l="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81" i="19" l="1"/>
  <c r="H81" i="19"/>
  <c r="AA81" i="19"/>
  <c r="U81" i="19"/>
  <c r="E81" i="19"/>
  <c r="Q81" i="19"/>
  <c r="K81" i="19"/>
  <c r="S81" i="19"/>
  <c r="T81" i="19"/>
  <c r="L81" i="19"/>
  <c r="P81" i="19"/>
  <c r="R81" i="19"/>
  <c r="Z81" i="19"/>
  <c r="J81" i="19"/>
  <c r="V81" i="19"/>
  <c r="N81" i="19"/>
  <c r="F81" i="19"/>
  <c r="I81" i="19"/>
  <c r="W81" i="19"/>
  <c r="M81" i="19"/>
  <c r="O81" i="19"/>
  <c r="F28" i="19"/>
  <c r="F29" i="19" s="1"/>
  <c r="G81" i="19"/>
  <c r="C81" i="19"/>
  <c r="D81" i="19"/>
  <c r="Y81" i="19"/>
  <c r="C84" i="19" l="1"/>
  <c r="D84" i="19" s="1"/>
  <c r="E84" i="19" s="1"/>
  <c r="F84" i="19" l="1"/>
  <c r="G84" i="19" l="1"/>
  <c r="H84" i="19" l="1"/>
  <c r="I84" i="19" s="1"/>
  <c r="J84" i="19" l="1"/>
  <c r="K84" i="19"/>
  <c r="L84" i="19" s="1"/>
  <c r="M84" i="19" s="1"/>
  <c r="N84" i="19" l="1"/>
  <c r="O84" i="19" s="1"/>
  <c r="P84" i="19" l="1"/>
  <c r="Q84" i="19" s="1"/>
  <c r="R84" i="19" s="1"/>
  <c r="S84" i="19" s="1"/>
  <c r="T84" i="19" s="1"/>
  <c r="U84" i="19" s="1"/>
  <c r="V84" i="19" s="1"/>
  <c r="W84" i="19" s="1"/>
  <c r="X84" i="19" s="1"/>
  <c r="Y84" i="19" s="1"/>
  <c r="Z84" i="19" s="1"/>
  <c r="AA84" i="19" s="1"/>
  <c r="P85" i="19"/>
  <c r="N85" i="19"/>
  <c r="X85" i="19"/>
  <c r="AA85" i="19"/>
  <c r="O85" i="19"/>
  <c r="T85" i="19"/>
  <c r="R85" i="19"/>
  <c r="Z85" i="19"/>
  <c r="C85" i="19"/>
  <c r="L85" i="19"/>
  <c r="U85" i="19"/>
  <c r="W85" i="19"/>
  <c r="Q85" i="19"/>
  <c r="I85" i="19"/>
  <c r="J85" i="19"/>
  <c r="K85" i="19"/>
  <c r="Y85" i="19"/>
  <c r="G85" i="19"/>
  <c r="E85" i="19"/>
  <c r="M85" i="19"/>
  <c r="H85" i="19"/>
  <c r="V85" i="19"/>
  <c r="S85" i="19"/>
  <c r="D85" i="19"/>
  <c r="F85" i="19"/>
  <c r="B94" i="19"/>
  <c r="B90" i="19"/>
  <c r="B95" i="19"/>
  <c r="F26" i="19"/>
  <c r="B93" i="19"/>
  <c r="B96" i="19"/>
  <c r="F27" i="19"/>
  <c r="B85" i="19"/>
  <c r="B89" i="19"/>
  <c r="B92" i="19"/>
</calcChain>
</file>

<file path=xl/sharedStrings.xml><?xml version="1.0" encoding="utf-8"?>
<sst xmlns="http://schemas.openxmlformats.org/spreadsheetml/2006/main" count="1379" uniqueCount="547">
  <si>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</si>
  <si>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</si>
  <si>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</si>
  <si>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</si>
  <si>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</si>
  <si>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</si>
  <si>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</si>
  <si>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</si>
  <si>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</si>
  <si>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</si>
  <si>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</si>
  <si>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</si>
  <si>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</si>
  <si>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</si>
  <si>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</si>
  <si>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</si>
  <si>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</si>
  <si>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</si>
  <si>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</si>
  <si>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</si>
  <si>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</si>
  <si>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</si>
  <si>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</si>
  <si>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</si>
  <si>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</si>
  <si>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</si>
  <si>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</si>
  <si>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</si>
  <si>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</si>
  <si>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</si>
  <si>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</si>
  <si>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</si>
  <si>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</si>
  <si>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</si>
  <si>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</si>
  <si>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</si>
  <si>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</si>
  <si>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</si>
  <si>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</si>
  <si>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</si>
  <si>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</si>
  <si>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</si>
  <si>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</si>
  <si>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</si>
  <si>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</si>
  <si>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</si>
  <si>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</si>
  <si>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</si>
  <si>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</si>
  <si>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</si>
  <si>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</si>
  <si>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</si>
  <si>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</si>
  <si>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</si>
  <si>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</si>
  <si>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</si>
  <si>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</si>
  <si>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</si>
  <si>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</si>
  <si>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</si>
  <si>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</si>
  <si>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</si>
  <si>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</si>
  <si>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</si>
  <si>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</si>
  <si>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</si>
  <si>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</si>
  <si>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</si>
  <si>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</si>
  <si>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</si>
  <si>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</si>
  <si>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</si>
  <si>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</si>
  <si>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</si>
  <si>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</si>
  <si>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</si>
  <si>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</si>
  <si>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</si>
  <si>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</si>
  <si>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</si>
  <si>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</si>
  <si>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</si>
  <si>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</si>
  <si>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</si>
  <si>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</si>
  <si>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</si>
  <si>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</si>
  <si>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</si>
  <si>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</si>
  <si>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</si>
  <si>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</si>
  <si>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</si>
  <si>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</si>
  <si>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</si>
  <si>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</si>
  <si>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</si>
  <si>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</si>
  <si>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</si>
  <si>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</si>
  <si>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</si>
  <si>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</si>
  <si>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</si>
  <si>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</si>
  <si>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</si>
  <si>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</si>
  <si>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</si>
  <si>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</si>
  <si>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</si>
  <si>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</si>
  <si>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</si>
  <si>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</si>
  <si>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</si>
  <si>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</si>
  <si>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</si>
  <si>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</si>
  <si>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</si>
  <si>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</si>
  <si>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</si>
  <si>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</si>
  <si>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</si>
  <si>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</si>
  <si>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</si>
  <si>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</si>
  <si>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</si>
  <si>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</si>
  <si>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</si>
  <si>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</si>
  <si>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</si>
  <si>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</si>
  <si>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</si>
  <si>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</si>
  <si>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</si>
  <si>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</si>
  <si>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</si>
  <si>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</si>
  <si>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</si>
  <si>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</si>
  <si>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</si>
  <si>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</si>
  <si>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</si>
  <si>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</si>
  <si>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</si>
  <si>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</si>
  <si>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</si>
  <si>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</si>
  <si>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</si>
  <si>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</si>
  <si>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</si>
  <si>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</si>
  <si>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</si>
  <si>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</si>
  <si>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</si>
  <si>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</si>
  <si>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</si>
  <si>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</si>
  <si>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</si>
  <si>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</si>
  <si>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</si>
  <si>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</si>
  <si>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</si>
  <si>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</si>
  <si>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</si>
  <si>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</si>
  <si>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</si>
  <si>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</si>
  <si>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</si>
  <si>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</si>
  <si>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</si>
  <si>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</si>
  <si>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</si>
  <si>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</si>
  <si>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</si>
  <si>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</si>
  <si>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</si>
  <si>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</si>
  <si>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</si>
  <si>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</si>
  <si>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</si>
  <si>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</si>
  <si>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</si>
  <si>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</si>
  <si>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</si>
  <si>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</si>
  <si>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</si>
  <si>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</si>
  <si>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</si>
  <si>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</si>
  <si>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</si>
  <si>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</si>
  <si>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</si>
  <si>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</si>
  <si>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</si>
  <si>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</si>
  <si>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</si>
  <si>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</si>
  <si>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</si>
  <si>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</si>
  <si>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</si>
  <si>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</si>
  <si>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</si>
  <si>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</si>
  <si>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</si>
  <si>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</si>
  <si>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</si>
  <si>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</si>
  <si>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</si>
  <si>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</si>
  <si>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</si>
  <si>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</si>
  <si>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</si>
  <si>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</si>
  <si>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</si>
  <si>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</si>
  <si>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</si>
  <si>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</si>
  <si>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</si>
  <si>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</si>
  <si>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</si>
  <si>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</si>
  <si>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</si>
  <si>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</si>
  <si>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</si>
  <si>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</si>
  <si>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</si>
  <si>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</si>
  <si>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</si>
  <si>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</si>
  <si>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</si>
  <si>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</si>
  <si>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</si>
  <si>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</si>
  <si>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</si>
  <si>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</si>
  <si>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</si>
  <si>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</si>
  <si>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</si>
  <si>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</si>
  <si>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</si>
  <si>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</si>
  <si>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</si>
  <si>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</si>
  <si>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</si>
  <si>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</si>
  <si>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</si>
  <si>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</si>
  <si>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</si>
  <si>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</si>
  <si>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</si>
  <si>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</si>
  <si>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</si>
  <si>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</si>
  <si>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</si>
  <si>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</si>
  <si>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</si>
  <si>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</si>
  <si>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</si>
  <si>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</si>
  <si>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</si>
  <si>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</si>
  <si>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</si>
  <si>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</si>
  <si>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</si>
  <si>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</si>
  <si>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</si>
  <si>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</si>
  <si>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</si>
  <si>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</si>
  <si>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</si>
  <si>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</si>
  <si>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</si>
  <si>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</si>
  <si>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</si>
  <si>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</si>
  <si>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</si>
  <si>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</si>
  <si>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</si>
  <si>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</si>
  <si>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</si>
  <si>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</si>
  <si>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</si>
  <si>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</si>
  <si>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</si>
  <si>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</si>
  <si>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</si>
  <si>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</si>
  <si>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</si>
  <si>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</si>
  <si>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</si>
  <si>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</si>
  <si>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</si>
  <si>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</si>
  <si>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</si>
  <si>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</si>
  <si>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</si>
  <si>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</si>
  <si>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</si>
  <si>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</si>
  <si>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</si>
  <si>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</si>
  <si>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</si>
  <si>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</si>
  <si>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</si>
  <si>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</si>
  <si>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</si>
  <si>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</si>
  <si>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</si>
  <si>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</si>
  <si>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</si>
  <si>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</si>
  <si>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</si>
  <si>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</si>
  <si>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</si>
  <si>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</si>
  <si>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</si>
  <si>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</si>
  <si>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</si>
  <si>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</si>
  <si>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</si>
  <si>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</si>
  <si>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</si>
  <si>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</si>
  <si>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</si>
  <si>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</si>
  <si>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</si>
  <si>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</si>
  <si>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</si>
  <si>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</si>
  <si>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</si>
  <si>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</si>
  <si>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</si>
  <si>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</si>
  <si>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</si>
  <si>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</si>
  <si>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</si>
  <si>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</si>
  <si>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</si>
  <si>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</si>
  <si>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</si>
  <si>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</si>
  <si>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</si>
  <si>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</si>
  <si>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</si>
  <si>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</si>
  <si>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</si>
  <si>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</si>
  <si>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</si>
  <si>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</si>
  <si>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</si>
  <si>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</si>
  <si>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</si>
  <si>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</si>
  <si>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</si>
  <si>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</si>
  <si>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</si>
  <si>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</si>
  <si>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</si>
  <si>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</si>
  <si>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</si>
  <si>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</si>
  <si>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</si>
  <si>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</si>
  <si>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</si>
  <si>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</si>
  <si>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</si>
  <si>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</si>
  <si>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</si>
  <si>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</si>
  <si>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</si>
  <si>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</si>
  <si>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</si>
  <si>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</si>
  <si>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</si>
  <si>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</si>
  <si>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</si>
  <si>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</si>
  <si>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</si>
  <si>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</si>
  <si>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</si>
  <si>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</si>
  <si>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</si>
  <si>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</si>
  <si>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</si>
  <si>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</si>
  <si>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</si>
  <si>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</si>
  <si>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</si>
  <si>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</si>
  <si>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</si>
  <si>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</si>
  <si>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</si>
  <si>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</si>
  <si>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</si>
  <si>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</si>
  <si>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</si>
  <si>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</si>
  <si>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</si>
  <si>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</si>
  <si>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</si>
  <si>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</si>
  <si>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</si>
  <si>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</si>
  <si>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</si>
  <si>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</si>
  <si>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</si>
  <si>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</si>
  <si>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</si>
  <si>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</si>
  <si>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</si>
  <si>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</si>
  <si>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</si>
  <si>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</si>
  <si>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</si>
  <si>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</si>
  <si>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</si>
  <si>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</si>
  <si>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</si>
  <si>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</si>
  <si>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</si>
  <si>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</si>
  <si>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</si>
  <si>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</si>
  <si>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</si>
  <si>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</si>
  <si>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</si>
  <si>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</si>
  <si>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</si>
  <si>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</si>
  <si>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</si>
  <si>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</si>
  <si>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</si>
  <si>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</si>
  <si>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</si>
  <si>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</si>
  <si>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</si>
  <si>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</si>
  <si>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</si>
  <si>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</si>
  <si>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</si>
  <si>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</si>
  <si>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</si>
  <si>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</si>
  <si>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</si>
  <si>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</si>
  <si>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</si>
  <si>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</si>
  <si>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</si>
  <si>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</si>
  <si>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</si>
  <si>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</si>
  <si>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</si>
  <si>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</si>
  <si>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</si>
  <si>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</si>
  <si>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</si>
  <si>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</si>
  <si>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</si>
  <si>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</si>
  <si>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</si>
  <si>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</si>
  <si>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</si>
  <si>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</si>
  <si>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</si>
  <si>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</si>
  <si>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</si>
  <si>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</si>
  <si>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</si>
  <si>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</si>
  <si>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</si>
  <si>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</si>
  <si>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</si>
  <si>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</si>
  <si>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</si>
  <si>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</si>
  <si>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</si>
  <si>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</si>
  <si>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</si>
  <si>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</si>
  <si>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</si>
  <si>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</si>
  <si>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</si>
  <si>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</si>
  <si>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</si>
  <si>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</si>
  <si>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</si>
  <si>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</si>
  <si>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</si>
  <si>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</si>
  <si>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</si>
  <si>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</si>
  <si>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</si>
  <si>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</si>
  <si>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</si>
  <si>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</si>
  <si>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</si>
  <si>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</si>
  <si>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</si>
  <si>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</si>
  <si>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</si>
  <si>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</si>
  <si>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</si>
  <si>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</si>
  <si>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</si>
  <si>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</si>
  <si>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</si>
  <si>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</si>
  <si>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</si>
  <si>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</si>
  <si>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</si>
  <si>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</si>
  <si>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</si>
  <si>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</si>
  <si>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</si>
  <si>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</si>
  <si>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</si>
  <si>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</si>
  <si>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по состоянию на 01.01.2023</t>
  </si>
  <si>
    <t xml:space="preserve"> </t>
  </si>
  <si>
    <t>N_TP2000.AS.0008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</si>
  <si>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t>
  </si>
  <si>
    <t>2.2.3. Развитие и модернизация учета электрической энергии (мощности) в 2027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</si>
  <si>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2027г.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</si>
  <si>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</si>
  <si>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 xml:space="preserve">Итого стоимость проекта (2027) млн. руб. без НДС: 1,581
В том числе удельная стоимость млн. руб. без НДС:
1ф ПУ – проектом не предусмотрен
3ф ПУ – 0,047 млн.руб. без НДС
3ф ПУ с ТТ – 0,044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</si>
  <si>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</si>
  <si>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</si>
  <si>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01.08.2027 - 20.08.2027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</si>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</sst>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
    <numFmt numFmtId="172" formatCode="_(* #,##0_);_(* \(#,##0\);_(* &quot;-&quot;_);_(@_)"/>
    <numFmt numFmtId="173" formatCode="#,##0.000"/>
    <numFmt numFmtId="174" formatCode="_(* #,##0.00_);_(* \(#,##0.00\);_(* &quot;-&quot;_);_(@_)"/>
    <numFmt numFmtId="175"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29" xfId="2" applyFont="1" applyFill="1" applyBorder="1" applyAlignment="1">
      <alignment horizontal="center" vertical="top" wrapText="1"/>
    </xf>
    <xf numFmtId="0" fontId="41" fillId="0" borderId="34" xfId="2" quotePrefix="1" applyFont="1" applyFill="1" applyBorder="1" applyAlignment="1">
      <alignment horizontal="center" vertical="top" wrapText="1"/>
    </xf>
    <xf numFmtId="0" fontId="41" fillId="0" borderId="32"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0" xfId="2" applyFont="1" applyFill="1" applyBorder="1" applyAlignment="1">
      <alignment vertical="center" wrapText="1"/>
    </xf>
    <xf numFmtId="0" fontId="41" fillId="0" borderId="33" xfId="2" applyFont="1" applyFill="1" applyBorder="1" applyAlignment="1">
      <alignment vertical="center" wrapText="1"/>
    </xf>
    <xf numFmtId="0" fontId="41" fillId="0" borderId="29" xfId="2" applyFont="1" applyFill="1" applyBorder="1" applyAlignment="1">
      <alignment horizontal="left" vertical="top" wrapText="1"/>
    </xf>
    <xf numFmtId="169"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33" xfId="2" applyFont="1" applyFill="1" applyBorder="1" applyAlignment="1">
      <alignment horizontal="center" vertical="center" wrapText="1"/>
    </xf>
    <xf numFmtId="164" fontId="41" fillId="0" borderId="34" xfId="2" quotePrefix="1" applyNumberFormat="1" applyFont="1" applyFill="1" applyBorder="1" applyAlignment="1">
      <alignment horizontal="center" vertical="center"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1"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5" fontId="41" fillId="0" borderId="29" xfId="2" applyNumberFormat="1" applyFont="1" applyFill="1" applyBorder="1" applyAlignment="1">
      <alignment horizontal="left" vertical="top" wrapText="1"/>
    </xf>
    <xf numFmtId="4"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60"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-1795748.9682666666</c:v>
                </c:pt>
                <c:pt idx="1">
                  <c:v>-1693151.2514666666</c:v>
                </c:pt>
                <c:pt idx="2">
                  <c:v>-1589996.8495999998</c:v>
                </c:pt>
                <c:pt idx="3">
                  <c:v>-1486285.7626666664</c:v>
                </c:pt>
                <c:pt idx="4">
                  <c:v>-1382017.9906666665</c:v>
                </c:pt>
                <c:pt idx="5">
                  <c:v>-1277193.5336</c:v>
                </c:pt>
                <c:pt idx="6">
                  <c:v>-1171812.3914666667</c:v>
                </c:pt>
                <c:pt idx="7">
                  <c:v>-1065874.5642666668</c:v>
                </c:pt>
                <c:pt idx="8">
                  <c:v>-959380.05200000014</c:v>
                </c:pt>
                <c:pt idx="9">
                  <c:v>-852328.85466666683</c:v>
                </c:pt>
                <c:pt idx="10">
                  <c:v>-744720.97226666682</c:v>
                </c:pt>
              </c:numCache>
            </c:numRef>
          </c:val>
          <c:smooth val="0"/>
          <c:extLst>
            <c:ext xmlns:c16="http://schemas.microsoft.com/office/drawing/2014/chart" uri="{C3380CC4-5D6E-409C-BE32-E72D297353CC}">
              <c16:uniqueId val="{00000000-B9C7-4733-96BA-1FA8332D9109}"/>
            </c:ext>
          </c:extLst>
        </c:ser>
        <c:ser>
          <c:idx val="1"/>
          <c:order val="1"/>
          <c:tx>
            <c:v>NPV (без учета продажи)</c:v>
          </c:tx>
          <c:marker>
            <c:symbol val="none"/>
          </c:marker>
          <c:val>
            <c:numLit>
              <c:formatCode>_(* #\ ##0_);_(* \(#\ ##0\);_(* "-"_);_(@_)</c:formatCode>
              <c:ptCount val="11"/>
              <c:pt idx="0">
                <c:v>-1807886.0072834068</c:v>
              </c:pt>
              <c:pt idx="1">
                <c:v>-1728243.3075997336</c:v>
              </c:pt>
              <c:pt idx="2">
                <c:v>-1657692.7938576892</c:v>
              </c:pt>
              <c:pt idx="3">
                <c:v>-1595198.3022038497</c:v>
              </c:pt>
              <c:pt idx="4">
                <c:v>-1539841.5265535002</c:v>
              </c:pt>
              <c:pt idx="5">
                <c:v>-1490808.6409376694</c:v>
              </c:pt>
              <c:pt idx="6">
                <c:v>-1447378.4368214735</c:v>
              </c:pt>
              <c:pt idx="7">
                <c:v>-1408911.8042627715</c:v>
              </c:pt>
              <c:pt idx="8">
                <c:v>-1374842.4050568426</c:v>
              </c:pt>
              <c:pt idx="9">
                <c:v>-1344668.4031249157</c:v>
              </c:pt>
              <c:pt idx="10">
                <c:v>-1317945.1325941116</c:v>
              </c:pt>
            </c:numLit>
          </c:val>
          <c:smooth val="0"/>
          <c:extLst>
            <c:ext xmlns:c16="http://schemas.microsoft.com/office/drawing/2014/chart" uri="{C3380CC4-5D6E-409C-BE32-E72D297353CC}">
              <c16:uniqueId val="{00000001-B9C7-4733-96BA-1FA8332D9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8/N_TP2000.AS.000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2027</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46" zoomScaleSheetLayoutView="100" workbookViewId="0">
      <selection activeCell="C47" sqref="C47: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00" t="s">
        <v>513</v>
      </c>
      <c r="B5" s="300"/>
      <c r="C5" s="300"/>
      <c r="D5" s="149"/>
      <c r="E5" s="149"/>
      <c r="F5" s="149"/>
      <c r="G5" s="149"/>
      <c r="H5" s="149"/>
    </row>
    <row r="6" spans="1:20" s="12" customFormat="1" ht="18.75" x14ac:dyDescent="0.3">
      <c r="A6" s="17"/>
      <c r="D6" s="16"/>
      <c r="E6" s="16"/>
      <c r="F6" s="15"/>
    </row>
    <row r="7" spans="1:20" s="12" customFormat="1" ht="18.75" x14ac:dyDescent="0.2">
      <c r="A7" s="304" t="s">
        <v>9</v>
      </c>
      <c r="B7" s="304"/>
      <c r="C7" s="30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2" t="s">
        <v>463</v>
      </c>
      <c r="B9" s="302"/>
      <c r="C9" s="302"/>
      <c r="D9" s="8"/>
      <c r="E9" s="8"/>
      <c r="F9" s="8"/>
      <c r="G9" s="13"/>
      <c r="H9" s="13"/>
      <c r="I9" s="13"/>
      <c r="J9" s="13"/>
      <c r="K9" s="13"/>
      <c r="L9" s="13"/>
      <c r="M9" s="13"/>
      <c r="N9" s="13"/>
      <c r="O9" s="13"/>
      <c r="P9" s="13"/>
      <c r="Q9" s="13"/>
      <c r="R9" s="13"/>
      <c r="S9" s="13"/>
      <c r="T9" s="13"/>
    </row>
    <row r="10" spans="1:20" s="12" customFormat="1" ht="18.75" x14ac:dyDescent="0.2">
      <c r="A10" s="301" t="s">
        <v>8</v>
      </c>
      <c r="B10" s="301"/>
      <c r="C10" s="30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5" t="s">
        <v>517</v>
      </c>
      <c r="B12" s="305"/>
      <c r="C12" s="305"/>
      <c r="D12" s="8"/>
      <c r="E12" s="8"/>
      <c r="F12" s="8"/>
      <c r="G12" s="13"/>
      <c r="H12" s="13"/>
      <c r="I12" s="13"/>
      <c r="J12" s="13"/>
      <c r="K12" s="13"/>
      <c r="L12" s="13"/>
      <c r="M12" s="13"/>
      <c r="N12" s="13"/>
      <c r="O12" s="13"/>
      <c r="P12" s="13"/>
      <c r="Q12" s="13"/>
      <c r="R12" s="13"/>
      <c r="S12" s="13"/>
      <c r="T12" s="13"/>
    </row>
    <row r="13" spans="1:20" s="12" customFormat="1" ht="18.75" x14ac:dyDescent="0.2">
      <c r="A13" s="301" t="s">
        <v>7</v>
      </c>
      <c r="B13" s="301"/>
      <c r="C13" s="30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06" t="s">
        <v>518</v>
      </c>
      <c r="B15" s="306"/>
      <c r="C15" s="306"/>
      <c r="D15" s="8"/>
      <c r="E15" s="8"/>
      <c r="F15" s="8"/>
      <c r="G15" s="8"/>
      <c r="H15" s="8"/>
      <c r="I15" s="8"/>
      <c r="J15" s="8"/>
      <c r="K15" s="8"/>
      <c r="L15" s="8"/>
      <c r="M15" s="8"/>
      <c r="N15" s="8"/>
      <c r="O15" s="8"/>
      <c r="P15" s="8"/>
      <c r="Q15" s="8"/>
      <c r="R15" s="8"/>
      <c r="S15" s="8"/>
      <c r="T15" s="8"/>
    </row>
    <row r="16" spans="1:20" s="3" customFormat="1" ht="15" customHeight="1" x14ac:dyDescent="0.2">
      <c r="A16" s="301" t="s">
        <v>6</v>
      </c>
      <c r="B16" s="301"/>
      <c r="C16" s="30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2" t="s">
        <v>438</v>
      </c>
      <c r="B18" s="303"/>
      <c r="C18" s="30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290</v>
      </c>
      <c r="C22" s="37" t="s">
        <v>519</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460</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62</v>
      </c>
      <c r="B24" s="146" t="s">
        <v>387</v>
      </c>
      <c r="C24" s="37" t="s">
        <v>509</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61</v>
      </c>
      <c r="B25" s="146" t="s">
        <v>75</v>
      </c>
      <c r="C25" s="157" t="s">
        <v>510</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59</v>
      </c>
      <c r="B26" s="146" t="s">
        <v>74</v>
      </c>
      <c r="C26" s="157" t="s">
        <v>511</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58</v>
      </c>
      <c r="B27" s="146" t="s">
        <v>388</v>
      </c>
      <c r="C27" s="157" t="s">
        <v>456</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56</v>
      </c>
      <c r="B28" s="146" t="s">
        <v>389</v>
      </c>
      <c r="C28" s="157" t="s">
        <v>456</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54</v>
      </c>
      <c r="B29" s="146" t="s">
        <v>390</v>
      </c>
      <c r="C29" s="157" t="s">
        <v>456</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73</v>
      </c>
      <c r="B30" s="40" t="s">
        <v>391</v>
      </c>
      <c r="C30" s="157" t="s">
        <v>456</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71</v>
      </c>
      <c r="B31" s="40" t="s">
        <v>392</v>
      </c>
      <c r="C31" s="157" t="s">
        <v>456</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70</v>
      </c>
      <c r="B32" s="40" t="s">
        <v>393</v>
      </c>
      <c r="C32" s="157" t="s">
        <v>461</v>
      </c>
      <c r="D32" s="35"/>
      <c r="E32" s="35"/>
      <c r="F32" s="34"/>
      <c r="G32" s="34"/>
      <c r="H32" s="34"/>
      <c r="I32" s="34"/>
      <c r="J32" s="34"/>
      <c r="K32" s="34"/>
      <c r="L32" s="34"/>
      <c r="M32" s="34"/>
      <c r="N32" s="34"/>
      <c r="O32" s="34"/>
      <c r="P32" s="34"/>
      <c r="Q32" s="33"/>
      <c r="R32" s="33"/>
      <c r="S32" s="33"/>
      <c r="T32" s="33"/>
    </row>
    <row r="33" spans="1:20" ht="111" customHeight="1" x14ac:dyDescent="0.25">
      <c r="A33" s="25" t="s">
        <v>407</v>
      </c>
      <c r="B33" s="40" t="s">
        <v>394</v>
      </c>
      <c r="C33" s="157" t="s">
        <v>456</v>
      </c>
      <c r="D33" s="24"/>
      <c r="E33" s="24"/>
      <c r="F33" s="24"/>
      <c r="G33" s="24"/>
      <c r="H33" s="24"/>
      <c r="I33" s="24"/>
      <c r="J33" s="24"/>
      <c r="K33" s="24"/>
      <c r="L33" s="24"/>
      <c r="M33" s="24"/>
      <c r="N33" s="24"/>
      <c r="O33" s="24"/>
      <c r="P33" s="24"/>
      <c r="Q33" s="24"/>
      <c r="R33" s="24"/>
      <c r="S33" s="24"/>
      <c r="T33" s="24"/>
    </row>
    <row r="34" spans="1:20" ht="58.5" customHeight="1" x14ac:dyDescent="0.25">
      <c r="A34" s="25" t="s">
        <v>397</v>
      </c>
      <c r="B34" s="40" t="s">
        <v>72</v>
      </c>
      <c r="C34" s="157" t="s">
        <v>456</v>
      </c>
      <c r="D34" s="24"/>
      <c r="E34" s="24"/>
      <c r="F34" s="24"/>
      <c r="G34" s="24"/>
      <c r="H34" s="24"/>
      <c r="I34" s="24"/>
      <c r="J34" s="24"/>
      <c r="K34" s="24"/>
      <c r="L34" s="24"/>
      <c r="M34" s="24"/>
      <c r="N34" s="24"/>
      <c r="O34" s="24"/>
      <c r="P34" s="24"/>
      <c r="Q34" s="24"/>
      <c r="R34" s="24"/>
      <c r="S34" s="24"/>
      <c r="T34" s="24"/>
    </row>
    <row r="35" spans="1:20" ht="51.75" customHeight="1" x14ac:dyDescent="0.25">
      <c r="A35" s="25" t="s">
        <v>408</v>
      </c>
      <c r="B35" s="40" t="s">
        <v>395</v>
      </c>
      <c r="C35" s="157" t="s">
        <v>456</v>
      </c>
      <c r="D35" s="24"/>
      <c r="E35" s="24"/>
      <c r="F35" s="24"/>
      <c r="G35" s="24"/>
      <c r="H35" s="24"/>
      <c r="I35" s="24"/>
      <c r="J35" s="24"/>
      <c r="K35" s="24"/>
      <c r="L35" s="24"/>
      <c r="M35" s="24"/>
      <c r="N35" s="24"/>
      <c r="O35" s="24"/>
      <c r="P35" s="24"/>
      <c r="Q35" s="24"/>
      <c r="R35" s="24"/>
      <c r="S35" s="24"/>
      <c r="T35" s="24"/>
    </row>
    <row r="36" spans="1:20" ht="43.5" customHeight="1" x14ac:dyDescent="0.25">
      <c r="A36" s="25" t="s">
        <v>398</v>
      </c>
      <c r="B36" s="40" t="s">
        <v>396</v>
      </c>
      <c r="C36" s="37" t="s">
        <v>456</v>
      </c>
      <c r="D36" s="24"/>
      <c r="E36" s="24"/>
      <c r="F36" s="24"/>
      <c r="G36" s="24"/>
      <c r="H36" s="24"/>
      <c r="I36" s="24"/>
      <c r="J36" s="24"/>
      <c r="K36" s="24"/>
      <c r="L36" s="24"/>
      <c r="M36" s="24"/>
      <c r="N36" s="24"/>
      <c r="O36" s="24"/>
      <c r="P36" s="24"/>
      <c r="Q36" s="24"/>
      <c r="R36" s="24"/>
      <c r="S36" s="24"/>
      <c r="T36" s="24"/>
    </row>
    <row r="37" spans="1:20" ht="43.5" customHeight="1" x14ac:dyDescent="0.25">
      <c r="A37" s="25" t="s">
        <v>409</v>
      </c>
      <c r="B37" s="40" t="s">
        <v>230</v>
      </c>
      <c r="C37" s="37" t="s">
        <v>456</v>
      </c>
      <c r="D37" s="24"/>
      <c r="E37" s="24"/>
      <c r="F37" s="24"/>
      <c r="G37" s="24"/>
      <c r="H37" s="24"/>
      <c r="I37" s="24"/>
      <c r="J37" s="24"/>
      <c r="K37" s="24"/>
      <c r="L37" s="24"/>
      <c r="M37" s="24"/>
      <c r="N37" s="24"/>
      <c r="O37" s="24"/>
      <c r="P37" s="24"/>
      <c r="Q37" s="24"/>
      <c r="R37" s="24"/>
      <c r="S37" s="24"/>
      <c r="T37" s="24"/>
    </row>
    <row r="38" spans="1:20" ht="23.25" customHeight="1" x14ac:dyDescent="0.25">
      <c r="A38" s="297"/>
      <c r="B38" s="298"/>
      <c r="C38" s="299"/>
      <c r="D38" s="24"/>
      <c r="E38" s="24"/>
      <c r="F38" s="24"/>
      <c r="G38" s="24"/>
      <c r="H38" s="24"/>
      <c r="I38" s="24"/>
      <c r="J38" s="24"/>
      <c r="K38" s="24"/>
      <c r="L38" s="24"/>
      <c r="M38" s="24"/>
      <c r="N38" s="24"/>
      <c r="O38" s="24"/>
      <c r="P38" s="24"/>
      <c r="Q38" s="24"/>
      <c r="R38" s="24"/>
      <c r="S38" s="24"/>
      <c r="T38" s="24"/>
    </row>
    <row r="39" spans="1:20" ht="63" x14ac:dyDescent="0.25">
      <c r="A39" s="25" t="s">
        <v>399</v>
      </c>
      <c r="B39" s="40" t="s">
        <v>449</v>
      </c>
      <c r="C39" s="37">
        <v>35</v>
      </c>
      <c r="D39" s="24"/>
      <c r="E39" s="24"/>
      <c r="F39" s="24"/>
      <c r="G39" s="24"/>
      <c r="H39" s="24"/>
      <c r="I39" s="24"/>
      <c r="J39" s="24"/>
      <c r="K39" s="24"/>
      <c r="L39" s="24"/>
      <c r="M39" s="24"/>
      <c r="N39" s="24"/>
      <c r="O39" s="24"/>
      <c r="P39" s="24"/>
      <c r="Q39" s="24"/>
      <c r="R39" s="24"/>
      <c r="S39" s="24"/>
      <c r="T39" s="24"/>
    </row>
    <row r="40" spans="1:20" ht="105.75" customHeight="1" x14ac:dyDescent="0.25">
      <c r="A40" s="25" t="s">
        <v>410</v>
      </c>
      <c r="B40" s="40" t="s">
        <v>433</v>
      </c>
      <c r="C40" s="37" t="s">
        <v>456</v>
      </c>
      <c r="D40" s="24"/>
      <c r="E40" s="24"/>
      <c r="F40" s="24"/>
      <c r="G40" s="24"/>
      <c r="H40" s="24"/>
      <c r="I40" s="24"/>
      <c r="J40" s="24"/>
      <c r="K40" s="24"/>
      <c r="L40" s="24"/>
      <c r="M40" s="24"/>
      <c r="N40" s="24"/>
      <c r="O40" s="24"/>
      <c r="P40" s="24"/>
      <c r="Q40" s="24"/>
      <c r="R40" s="24"/>
      <c r="S40" s="24"/>
      <c r="T40" s="24"/>
    </row>
    <row r="41" spans="1:20" ht="83.25" customHeight="1" x14ac:dyDescent="0.25">
      <c r="A41" s="25" t="s">
        <v>400</v>
      </c>
      <c r="B41" s="40" t="s">
        <v>448</v>
      </c>
      <c r="C41" s="37" t="s">
        <v>456</v>
      </c>
      <c r="D41" s="24"/>
      <c r="E41" s="24"/>
      <c r="F41" s="24"/>
      <c r="G41" s="24"/>
      <c r="H41" s="24"/>
      <c r="I41" s="24"/>
      <c r="J41" s="24"/>
      <c r="K41" s="24"/>
      <c r="L41" s="24"/>
      <c r="M41" s="24"/>
      <c r="N41" s="24"/>
      <c r="O41" s="24"/>
      <c r="P41" s="24"/>
      <c r="Q41" s="24"/>
      <c r="R41" s="24"/>
      <c r="S41" s="24"/>
      <c r="T41" s="24"/>
    </row>
    <row r="42" spans="1:20" ht="186" customHeight="1" x14ac:dyDescent="0.25">
      <c r="A42" s="25" t="s">
        <v>413</v>
      </c>
      <c r="B42" s="40" t="s">
        <v>414</v>
      </c>
      <c r="C42" s="37" t="s">
        <v>456</v>
      </c>
      <c r="D42" s="24"/>
      <c r="E42" s="24"/>
      <c r="F42" s="24"/>
      <c r="G42" s="24"/>
      <c r="H42" s="24"/>
      <c r="I42" s="24"/>
      <c r="J42" s="24"/>
      <c r="K42" s="24"/>
      <c r="L42" s="24"/>
      <c r="M42" s="24"/>
      <c r="N42" s="24"/>
      <c r="O42" s="24"/>
      <c r="P42" s="24"/>
      <c r="Q42" s="24"/>
      <c r="R42" s="24"/>
      <c r="S42" s="24"/>
      <c r="T42" s="24"/>
    </row>
    <row r="43" spans="1:20" ht="111" customHeight="1" x14ac:dyDescent="0.25">
      <c r="A43" s="25" t="s">
        <v>401</v>
      </c>
      <c r="B43" s="40" t="s">
        <v>439</v>
      </c>
      <c r="C43" s="37" t="s">
        <v>456</v>
      </c>
      <c r="D43" s="24"/>
      <c r="E43" s="24"/>
      <c r="F43" s="24"/>
      <c r="G43" s="24"/>
      <c r="H43" s="24"/>
      <c r="I43" s="24"/>
      <c r="J43" s="24"/>
      <c r="K43" s="24"/>
      <c r="L43" s="24"/>
      <c r="M43" s="24"/>
      <c r="N43" s="24"/>
      <c r="O43" s="24"/>
      <c r="P43" s="24"/>
      <c r="Q43" s="24"/>
      <c r="R43" s="24"/>
      <c r="S43" s="24"/>
      <c r="T43" s="24"/>
    </row>
    <row r="44" spans="1:20" ht="120" customHeight="1" x14ac:dyDescent="0.25">
      <c r="A44" s="25" t="s">
        <v>434</v>
      </c>
      <c r="B44" s="40" t="s">
        <v>440</v>
      </c>
      <c r="C44" s="37" t="s">
        <v>456</v>
      </c>
      <c r="D44" s="24"/>
      <c r="E44" s="24"/>
      <c r="F44" s="24"/>
      <c r="G44" s="24"/>
      <c r="H44" s="24"/>
      <c r="I44" s="24"/>
      <c r="J44" s="24"/>
      <c r="K44" s="24"/>
      <c r="L44" s="24"/>
      <c r="M44" s="24"/>
      <c r="N44" s="24"/>
      <c r="O44" s="24"/>
      <c r="P44" s="24"/>
      <c r="Q44" s="24"/>
      <c r="R44" s="24"/>
      <c r="S44" s="24"/>
      <c r="T44" s="24"/>
    </row>
    <row r="45" spans="1:20" ht="101.25" customHeight="1" x14ac:dyDescent="0.25">
      <c r="A45" s="25" t="s">
        <v>402</v>
      </c>
      <c r="B45" s="40" t="s">
        <v>441</v>
      </c>
      <c r="C45" s="37" t="s">
        <v>456</v>
      </c>
      <c r="D45" s="24"/>
      <c r="E45" s="24"/>
      <c r="F45" s="24"/>
      <c r="G45" s="24"/>
      <c r="H45" s="24"/>
      <c r="I45" s="24"/>
      <c r="J45" s="24"/>
      <c r="K45" s="24"/>
      <c r="L45" s="24"/>
      <c r="M45" s="24"/>
      <c r="N45" s="24"/>
      <c r="O45" s="24"/>
      <c r="P45" s="24"/>
      <c r="Q45" s="24"/>
      <c r="R45" s="24"/>
      <c r="S45" s="24"/>
      <c r="T45" s="24"/>
    </row>
    <row r="46" spans="1:20" ht="18.75" customHeight="1" x14ac:dyDescent="0.25">
      <c r="A46" s="297"/>
      <c r="B46" s="298"/>
      <c r="C46" s="299"/>
      <c r="D46" s="24"/>
      <c r="E46" s="24"/>
      <c r="F46" s="24"/>
      <c r="G46" s="24"/>
      <c r="H46" s="24"/>
      <c r="I46" s="24"/>
      <c r="J46" s="24"/>
      <c r="K46" s="24"/>
      <c r="L46" s="24"/>
      <c r="M46" s="24"/>
      <c r="N46" s="24"/>
      <c r="O46" s="24"/>
      <c r="P46" s="24"/>
      <c r="Q46" s="24"/>
      <c r="R46" s="24"/>
      <c r="S46" s="24"/>
      <c r="T46" s="24"/>
    </row>
    <row r="47" spans="1:20" ht="75.75" customHeight="1" x14ac:dyDescent="0.25">
      <c r="A47" s="25" t="s">
        <v>435</v>
      </c>
      <c r="B47" s="40" t="s">
        <v>454</v>
      </c>
      <c r="C47" s="296">
        <v>1.8831061858</v>
      </c>
      <c r="D47" s="24"/>
      <c r="E47" s="24"/>
      <c r="F47" s="24"/>
      <c r="G47" s="24"/>
      <c r="H47" s="24"/>
      <c r="I47" s="24"/>
      <c r="J47" s="24"/>
      <c r="K47" s="24"/>
      <c r="L47" s="24"/>
      <c r="M47" s="24"/>
      <c r="N47" s="24"/>
      <c r="O47" s="24"/>
      <c r="P47" s="24"/>
      <c r="Q47" s="24"/>
      <c r="R47" s="24"/>
      <c r="S47" s="24"/>
      <c r="T47" s="24"/>
    </row>
    <row r="48" spans="1:20" ht="71.25" customHeight="1" x14ac:dyDescent="0.25">
      <c r="A48" s="25" t="s">
        <v>403</v>
      </c>
      <c r="B48" s="40" t="s">
        <v>455</v>
      </c>
      <c r="C48" s="296">
        <v>1.5794351209999999</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7" t="str">
        <f>'1. паспорт местоположение'!A12:C12</f>
        <v>N_TP2000.AS.0008</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412</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5</v>
      </c>
      <c r="B19" s="311" t="s">
        <v>100</v>
      </c>
      <c r="C19" s="312" t="s">
        <v>307</v>
      </c>
      <c r="D19" s="311" t="s">
        <v>306</v>
      </c>
      <c r="E19" s="311" t="s">
        <v>99</v>
      </c>
      <c r="F19" s="311" t="s">
        <v>98</v>
      </c>
      <c r="G19" s="311" t="s">
        <v>302</v>
      </c>
      <c r="H19" s="311" t="s">
        <v>97</v>
      </c>
      <c r="I19" s="311" t="s">
        <v>96</v>
      </c>
      <c r="J19" s="311" t="s">
        <v>95</v>
      </c>
      <c r="K19" s="311" t="s">
        <v>94</v>
      </c>
      <c r="L19" s="311" t="s">
        <v>93</v>
      </c>
      <c r="M19" s="311" t="s">
        <v>92</v>
      </c>
      <c r="N19" s="311" t="s">
        <v>91</v>
      </c>
      <c r="O19" s="311" t="s">
        <v>90</v>
      </c>
      <c r="P19" s="311" t="s">
        <v>89</v>
      </c>
      <c r="Q19" s="311" t="s">
        <v>305</v>
      </c>
      <c r="R19" s="311"/>
      <c r="S19" s="314" t="s">
        <v>406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2" t="s">
        <v>303</v>
      </c>
      <c r="R20" s="43" t="s">
        <v>304</v>
      </c>
      <c r="S20" s="314"/>
      <c r="T20" s="29"/>
      <c r="U20" s="29"/>
      <c r="V20" s="29"/>
      <c r="W20" s="29"/>
      <c r="X20" s="29"/>
      <c r="Y20" s="29"/>
      <c r="Z20" s="28"/>
      <c r="AA20" s="28"/>
      <c r="AB20" s="28"/>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9"/>
      <c r="T22" s="29"/>
      <c r="U22" s="29"/>
      <c r="V22" s="29"/>
      <c r="W22" s="29"/>
      <c r="X22" s="28"/>
      <c r="Y22" s="28"/>
      <c r="Z22" s="28"/>
      <c r="AA22" s="28"/>
      <c r="AB22" s="28"/>
    </row>
    <row r="23" spans="1:28" ht="20.25" customHeight="1" x14ac:dyDescent="0.25">
      <c r="A23" s="104"/>
      <c r="B23" s="47" t="s">
        <v>300</v>
      </c>
      <c r="C23" s="47"/>
      <c r="D23" s="47"/>
      <c r="E23" s="104" t="s">
        <v>301</v>
      </c>
      <c r="F23" s="104" t="s">
        <v>301</v>
      </c>
      <c r="G23" s="104" t="s">
        <v>301</v>
      </c>
      <c r="H23" s="104"/>
      <c r="I23" s="104"/>
      <c r="J23" s="104"/>
      <c r="K23" s="104"/>
      <c r="L23" s="104"/>
      <c r="M23" s="104"/>
      <c r="N23" s="104"/>
      <c r="O23" s="104"/>
      <c r="P23" s="104"/>
      <c r="Q23" s="105"/>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7" t="str">
        <f>'1. паспорт местоположение'!A12:C12</f>
        <v>N_TP2000.AS.0008</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2" customHeight="1" x14ac:dyDescent="0.2">
      <c r="A16"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417</v>
      </c>
      <c r="B19" s="303"/>
      <c r="C19" s="303"/>
      <c r="D19" s="303"/>
      <c r="E19" s="303"/>
      <c r="F19" s="303"/>
      <c r="G19" s="303"/>
      <c r="H19" s="303"/>
      <c r="I19" s="303"/>
      <c r="J19" s="303"/>
      <c r="K19" s="303"/>
      <c r="L19" s="303"/>
      <c r="M19" s="303"/>
      <c r="N19" s="303"/>
      <c r="O19" s="303"/>
      <c r="P19" s="303"/>
      <c r="Q19" s="303"/>
      <c r="R19" s="303"/>
      <c r="S19" s="303"/>
      <c r="T19" s="303"/>
    </row>
    <row r="20" spans="1:113" s="5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221</v>
      </c>
      <c r="C21" s="323"/>
      <c r="D21" s="326" t="s">
        <v>122</v>
      </c>
      <c r="E21" s="322" t="s">
        <v>446</v>
      </c>
      <c r="F21" s="323"/>
      <c r="G21" s="322" t="s">
        <v>240</v>
      </c>
      <c r="H21" s="323"/>
      <c r="I21" s="322" t="s">
        <v>121</v>
      </c>
      <c r="J21" s="323"/>
      <c r="K21" s="326" t="s">
        <v>120</v>
      </c>
      <c r="L21" s="322" t="s">
        <v>119</v>
      </c>
      <c r="M21" s="323"/>
      <c r="N21" s="322" t="s">
        <v>442</v>
      </c>
      <c r="O21" s="323"/>
      <c r="P21" s="326" t="s">
        <v>118</v>
      </c>
      <c r="Q21" s="315" t="s">
        <v>117</v>
      </c>
      <c r="R21" s="316"/>
      <c r="S21" s="315" t="s">
        <v>116</v>
      </c>
      <c r="T21" s="317"/>
    </row>
    <row r="22" spans="1:113" ht="204.75" customHeight="1" x14ac:dyDescent="0.25">
      <c r="A22" s="320"/>
      <c r="B22" s="324"/>
      <c r="C22" s="325"/>
      <c r="D22" s="329"/>
      <c r="E22" s="324"/>
      <c r="F22" s="325"/>
      <c r="G22" s="324"/>
      <c r="H22" s="325"/>
      <c r="I22" s="324"/>
      <c r="J22" s="325"/>
      <c r="K22" s="327"/>
      <c r="L22" s="324"/>
      <c r="M22" s="325"/>
      <c r="N22" s="324"/>
      <c r="O22" s="325"/>
      <c r="P22" s="327"/>
      <c r="Q22" s="86" t="s">
        <v>115</v>
      </c>
      <c r="R22" s="86" t="s">
        <v>416</v>
      </c>
      <c r="S22" s="86" t="s">
        <v>114</v>
      </c>
      <c r="T22" s="86" t="s">
        <v>113</v>
      </c>
    </row>
    <row r="23" spans="1:113" ht="51.75" customHeight="1" x14ac:dyDescent="0.25">
      <c r="A23" s="321"/>
      <c r="B23" s="147" t="s">
        <v>111</v>
      </c>
      <c r="C23" s="147" t="s">
        <v>112</v>
      </c>
      <c r="D23" s="327"/>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0"/>
      <c r="R25" s="61"/>
      <c r="S25" s="150"/>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28" t="s">
        <v>450</v>
      </c>
      <c r="C29" s="328"/>
      <c r="D29" s="328"/>
      <c r="E29" s="328"/>
      <c r="F29" s="328"/>
      <c r="G29" s="328"/>
      <c r="H29" s="328"/>
      <c r="I29" s="328"/>
      <c r="J29" s="328"/>
      <c r="K29" s="328"/>
      <c r="L29" s="328"/>
      <c r="M29" s="328"/>
      <c r="N29" s="328"/>
      <c r="O29" s="328"/>
      <c r="P29" s="328"/>
      <c r="Q29" s="328"/>
      <c r="R29" s="32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7"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2" t="str">
        <f>'3.1. паспорт Техсостояние ПС'!A13:T13</f>
        <v>N_TP2000.AS.0008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9" customFormat="1" ht="21" customHeight="1" x14ac:dyDescent="0.25"/>
    <row r="21" spans="1:27" ht="47.25" customHeight="1" x14ac:dyDescent="0.25">
      <c r="A21" s="334" t="s">
        <v>5</v>
      </c>
      <c r="B21" s="330" t="s">
        <v>426</v>
      </c>
      <c r="C21" s="331"/>
      <c r="D21" s="330" t="s">
        <v>428</v>
      </c>
      <c r="E21" s="331"/>
      <c r="F21" s="315" t="s">
        <v>94</v>
      </c>
      <c r="G21" s="317"/>
      <c r="H21" s="317"/>
      <c r="I21" s="316"/>
      <c r="J21" s="334" t="s">
        <v>429</v>
      </c>
      <c r="K21" s="330" t="s">
        <v>430</v>
      </c>
      <c r="L21" s="331"/>
      <c r="M21" s="330" t="s">
        <v>431</v>
      </c>
      <c r="N21" s="331"/>
      <c r="O21" s="330" t="s">
        <v>418</v>
      </c>
      <c r="P21" s="331"/>
      <c r="Q21" s="330" t="s">
        <v>127</v>
      </c>
      <c r="R21" s="331"/>
      <c r="S21" s="334" t="s">
        <v>126</v>
      </c>
      <c r="T21" s="334" t="s">
        <v>432</v>
      </c>
      <c r="U21" s="334" t="s">
        <v>427</v>
      </c>
      <c r="V21" s="330" t="s">
        <v>125</v>
      </c>
      <c r="W21" s="331"/>
      <c r="X21" s="315" t="s">
        <v>117</v>
      </c>
      <c r="Y21" s="317"/>
      <c r="Z21" s="315" t="s">
        <v>116</v>
      </c>
      <c r="AA21" s="317"/>
    </row>
    <row r="22" spans="1:27" ht="216" customHeight="1" x14ac:dyDescent="0.25">
      <c r="A22" s="337"/>
      <c r="B22" s="332"/>
      <c r="C22" s="333"/>
      <c r="D22" s="332"/>
      <c r="E22" s="333"/>
      <c r="F22" s="315" t="s">
        <v>124</v>
      </c>
      <c r="G22" s="316"/>
      <c r="H22" s="315" t="s">
        <v>123</v>
      </c>
      <c r="I22" s="316"/>
      <c r="J22" s="335"/>
      <c r="K22" s="332"/>
      <c r="L22" s="333"/>
      <c r="M22" s="332"/>
      <c r="N22" s="333"/>
      <c r="O22" s="332"/>
      <c r="P22" s="333"/>
      <c r="Q22" s="332"/>
      <c r="R22" s="333"/>
      <c r="S22" s="335"/>
      <c r="T22" s="335"/>
      <c r="U22" s="335"/>
      <c r="V22" s="332"/>
      <c r="W22" s="333"/>
      <c r="X22" s="86" t="s">
        <v>115</v>
      </c>
      <c r="Y22" s="86" t="s">
        <v>416</v>
      </c>
      <c r="Z22" s="86" t="s">
        <v>114</v>
      </c>
      <c r="AA22" s="86" t="s">
        <v>113</v>
      </c>
    </row>
    <row r="23" spans="1:27" ht="60" customHeight="1" x14ac:dyDescent="0.25">
      <c r="A23" s="335"/>
      <c r="B23" s="145" t="s">
        <v>111</v>
      </c>
      <c r="C23" s="145"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9"/>
      <c r="R25" s="94"/>
      <c r="S25" s="95"/>
      <c r="T25" s="95"/>
      <c r="U25" s="95"/>
      <c r="V25" s="160"/>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2" t="str">
        <f>'1. паспорт местоположение'!A12:C12</f>
        <v>N_TP2000.AS.0008</v>
      </c>
      <c r="B12" s="338"/>
      <c r="C12" s="338"/>
      <c r="D12" s="158"/>
      <c r="E12" s="158"/>
      <c r="F12" s="158"/>
      <c r="G12" s="158"/>
      <c r="H12" s="158"/>
      <c r="I12" s="158"/>
      <c r="J12" s="158"/>
      <c r="K12" s="158"/>
      <c r="L12" s="158"/>
      <c r="M12" s="158"/>
      <c r="N12" s="158"/>
      <c r="O12" s="158"/>
      <c r="P12" s="158"/>
      <c r="Q12" s="158"/>
      <c r="R12" s="158"/>
      <c r="S12" s="158"/>
      <c r="T12" s="158"/>
      <c r="U12" s="158"/>
    </row>
    <row r="13" spans="1:29" s="12" customFormat="1" ht="33" customHeight="1"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411</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424</v>
      </c>
      <c r="C22" s="68" t="s">
        <v>520</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473</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444</v>
      </c>
      <c r="C24" s="37" t="s">
        <v>521</v>
      </c>
      <c r="D24" s="24"/>
      <c r="E24" s="24"/>
      <c r="F24" s="24"/>
      <c r="G24" s="24"/>
      <c r="H24" s="24"/>
      <c r="I24" s="24"/>
      <c r="J24" s="24"/>
      <c r="K24" s="24"/>
      <c r="L24" s="24"/>
      <c r="M24" s="24"/>
      <c r="N24" s="24"/>
      <c r="O24" s="24"/>
      <c r="P24" s="24"/>
      <c r="Q24" s="24"/>
      <c r="R24" s="24"/>
      <c r="S24" s="24"/>
      <c r="T24" s="24"/>
      <c r="U24" s="24"/>
    </row>
    <row r="25" spans="1:21" ht="245.25" customHeight="1" x14ac:dyDescent="0.25">
      <c r="A25" s="25" t="s">
        <v>61</v>
      </c>
      <c r="B25" s="27" t="s">
        <v>445</v>
      </c>
      <c r="C25" s="208" t="s">
        <v>522</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459</v>
      </c>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425</v>
      </c>
      <c r="C27" s="204" t="s">
        <v>523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2027</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2027</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7" t="s">
        <v>464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2"/>
      <c r="AB6" s="14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2"/>
      <c r="AB7" s="142"/>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3"/>
      <c r="AB8" s="14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4"/>
      <c r="AB9" s="14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2"/>
      <c r="AB10" s="142"/>
    </row>
    <row r="11" spans="1:28" ht="15.75" x14ac:dyDescent="0.25">
      <c r="A11" s="307" t="str">
        <f>'1. паспорт местоположение'!A12:C12</f>
        <v>N_TP2000.AS.0008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3"/>
      <c r="AB11" s="14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4"/>
      <c r="AB12" s="14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43"/>
      <c r="AB14" s="14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4"/>
      <c r="AB15" s="14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3"/>
      <c r="AB16" s="15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3"/>
      <c r="AB17" s="15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3"/>
      <c r="AB18" s="15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3"/>
      <c r="AB19" s="15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4"/>
      <c r="AB20" s="15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4"/>
      <c r="AB21" s="154"/>
    </row>
    <row r="22" spans="1:28" x14ac:dyDescent="0.25">
      <c r="A22" s="342" t="s">
        <v>443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5"/>
      <c r="AB22" s="155"/>
    </row>
    <row r="23" spans="1:28" ht="32.25" customHeight="1" x14ac:dyDescent="0.25">
      <c r="A23" s="344" t="s">
        <v>298</v>
      </c>
      <c r="B23" s="345"/>
      <c r="C23" s="345"/>
      <c r="D23" s="345"/>
      <c r="E23" s="345"/>
      <c r="F23" s="345"/>
      <c r="G23" s="345"/>
      <c r="H23" s="345"/>
      <c r="I23" s="345"/>
      <c r="J23" s="345"/>
      <c r="K23" s="345"/>
      <c r="L23" s="346"/>
      <c r="M23" s="343" t="s">
        <v>299</v>
      </c>
      <c r="N23" s="343"/>
      <c r="O23" s="343"/>
      <c r="P23" s="343"/>
      <c r="Q23" s="343"/>
      <c r="R23" s="343"/>
      <c r="S23" s="343"/>
      <c r="T23" s="343"/>
      <c r="U23" s="343"/>
      <c r="V23" s="343"/>
      <c r="W23" s="343"/>
      <c r="X23" s="343"/>
      <c r="Y23" s="343"/>
      <c r="Z23" s="343"/>
    </row>
    <row r="24" spans="1:28" ht="151.5" customHeight="1" x14ac:dyDescent="0.25">
      <c r="A24" s="83" t="s">
        <v>231</v>
      </c>
      <c r="B24" s="84" t="s">
        <v>238</v>
      </c>
      <c r="C24" s="83" t="s">
        <v>292</v>
      </c>
      <c r="D24" s="83" t="s">
        <v>232</v>
      </c>
      <c r="E24" s="83" t="s">
        <v>293</v>
      </c>
      <c r="F24" s="83" t="s">
        <v>295</v>
      </c>
      <c r="G24" s="83" t="s">
        <v>294</v>
      </c>
      <c r="H24" s="83" t="s">
        <v>233</v>
      </c>
      <c r="I24" s="83" t="s">
        <v>296</v>
      </c>
      <c r="J24" s="83" t="s">
        <v>239</v>
      </c>
      <c r="K24" s="84" t="s">
        <v>237</v>
      </c>
      <c r="L24" s="84" t="s">
        <v>234</v>
      </c>
      <c r="M24" s="85" t="s">
        <v>246</v>
      </c>
      <c r="N24" s="84" t="s">
        <v>452</v>
      </c>
      <c r="O24" s="83" t="s">
        <v>244</v>
      </c>
      <c r="P24" s="83" t="s">
        <v>245</v>
      </c>
      <c r="Q24" s="83" t="s">
        <v>243</v>
      </c>
      <c r="R24" s="83" t="s">
        <v>233</v>
      </c>
      <c r="S24" s="83" t="s">
        <v>242</v>
      </c>
      <c r="T24" s="83" t="s">
        <v>241</v>
      </c>
      <c r="U24" s="83" t="s">
        <v>291</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6">
        <v>11</v>
      </c>
      <c r="L25" s="84">
        <v>12</v>
      </c>
      <c r="M25" s="156">
        <v>13</v>
      </c>
      <c r="N25" s="84">
        <v>14</v>
      </c>
      <c r="O25" s="156">
        <v>15</v>
      </c>
      <c r="P25" s="84">
        <v>16</v>
      </c>
      <c r="Q25" s="156">
        <v>17</v>
      </c>
      <c r="R25" s="84">
        <v>18</v>
      </c>
      <c r="S25" s="156">
        <v>19</v>
      </c>
      <c r="T25" s="84">
        <v>20</v>
      </c>
      <c r="U25" s="156">
        <v>21</v>
      </c>
      <c r="V25" s="84">
        <v>22</v>
      </c>
      <c r="W25" s="156">
        <v>23</v>
      </c>
      <c r="X25" s="84">
        <v>24</v>
      </c>
      <c r="Y25" s="15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7" t="str">
        <f>'1. паспорт местоположение'!A12:C12</f>
        <v>N_TP2000.AS.0008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75.7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7" t="s">
        <v>420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8" t="s">
        <v>86</v>
      </c>
      <c r="F19" s="349"/>
      <c r="G19" s="349"/>
      <c r="H19" s="349"/>
      <c r="I19" s="350"/>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457</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96"/>
  <sheetViews>
    <sheetView tabSelected="1" view="pageBreakPreview" topLeftCell="A4" zoomScale="70" zoomScaleSheetLayoutView="70" workbookViewId="0">
      <selection activeCell="B26" sqref="B26"/>
    </sheetView>
  </sheetViews>
  <sheetFormatPr defaultColWidth="9.140625" defaultRowHeight="15" outlineLevelRow="1" x14ac:dyDescent="0.25"/>
  <cols>
    <col min="1" max="1" width="48.28515625" style="101" customWidth="1"/>
    <col min="2" max="27" width="12.5703125" style="101" customWidth="1"/>
    <col min="28" max="16384" width="9.140625" style="101"/>
  </cols>
  <sheetData>
    <row r="1" spans="1:8" s="12" customFormat="1" ht="18.75" customHeight="1" x14ac:dyDescent="0.2">
      <c r="A1" s="18"/>
      <c r="H1" s="39" t="s">
        <v>69</v>
      </c>
    </row>
    <row r="2" spans="1:8" s="12" customFormat="1" ht="18.75" customHeight="1" x14ac:dyDescent="0.3">
      <c r="A2" s="18"/>
      <c r="H2" s="15" t="s">
        <v>10</v>
      </c>
    </row>
    <row r="3" spans="1:8" s="12" customFormat="1" ht="18.75" x14ac:dyDescent="0.3">
      <c r="A3" s="17"/>
      <c r="H3" s="15" t="s">
        <v>288</v>
      </c>
    </row>
    <row r="4" spans="1:8" s="12" customFormat="1" ht="15.75" x14ac:dyDescent="0.2">
      <c r="A4" s="17"/>
    </row>
    <row r="5" spans="1:8" s="12" customFormat="1" ht="18.75" customHeight="1" x14ac:dyDescent="0.2">
      <c r="A5" s="300" t="str">
        <f>'1. паспорт местоположение'!A5:C5</f>
        <v>Год раскрытия информации: 2023 год</v>
      </c>
      <c r="B5" s="300"/>
      <c r="C5" s="300"/>
      <c r="D5" s="300"/>
      <c r="E5" s="300"/>
      <c r="F5" s="300"/>
      <c r="G5" s="300"/>
      <c r="H5" s="300"/>
    </row>
    <row r="6" spans="1:8" s="12" customFormat="1" ht="15.75" x14ac:dyDescent="0.2">
      <c r="A6" s="17"/>
    </row>
    <row r="7" spans="1:8" s="12" customFormat="1" ht="18.75" x14ac:dyDescent="0.2">
      <c r="A7" s="304" t="s">
        <v>9</v>
      </c>
      <c r="B7" s="304"/>
      <c r="C7" s="304"/>
      <c r="D7" s="304"/>
      <c r="E7" s="304"/>
      <c r="F7" s="304"/>
      <c r="G7" s="304"/>
      <c r="H7" s="304"/>
    </row>
    <row r="8" spans="1:8" s="12" customFormat="1" ht="18.75" x14ac:dyDescent="0.2">
      <c r="A8" s="14"/>
    </row>
    <row r="9" spans="1:8" s="12" customFormat="1" ht="18.75" customHeight="1" x14ac:dyDescent="0.2">
      <c r="A9" s="307" t="str">
        <f>'1. паспорт местоположение'!A9:C9</f>
        <v>АО "Россети Тюмень"</v>
      </c>
      <c r="B9" s="307"/>
      <c r="C9" s="307"/>
      <c r="D9" s="307"/>
      <c r="E9" s="307"/>
      <c r="F9" s="307"/>
      <c r="G9" s="307"/>
      <c r="H9" s="307"/>
    </row>
    <row r="10" spans="1:8" s="12" customFormat="1" ht="18.75" customHeight="1" x14ac:dyDescent="0.2">
      <c r="A10" s="301" t="s">
        <v>8</v>
      </c>
      <c r="B10" s="301"/>
      <c r="C10" s="301"/>
      <c r="D10" s="301"/>
      <c r="E10" s="301"/>
      <c r="F10" s="301"/>
      <c r="G10" s="301"/>
      <c r="H10" s="301"/>
    </row>
    <row r="11" spans="1:8" s="12" customFormat="1" ht="18.75" x14ac:dyDescent="0.2">
      <c r="A11" s="14"/>
    </row>
    <row r="12" spans="1:8" s="12" customFormat="1" ht="18.75" customHeight="1" x14ac:dyDescent="0.2">
      <c r="A12" s="307" t="str">
        <f>'1. паспорт местоположение'!A12:C12</f>
        <v>N_TP2000.AS.0008</v>
      </c>
      <c r="B12" s="307"/>
      <c r="C12" s="307"/>
      <c r="D12" s="307"/>
      <c r="E12" s="307"/>
      <c r="F12" s="307"/>
      <c r="G12" s="307"/>
      <c r="H12" s="307"/>
    </row>
    <row r="13" spans="1:8" s="12" customFormat="1" ht="18.75" customHeight="1" x14ac:dyDescent="0.2">
      <c r="A13" s="301" t="s">
        <v>7</v>
      </c>
      <c r="B13" s="301"/>
      <c r="C13" s="301"/>
      <c r="D13" s="301"/>
      <c r="E13" s="301"/>
      <c r="F13" s="301"/>
      <c r="G13" s="301"/>
      <c r="H13" s="301"/>
    </row>
    <row r="14" spans="1:8" s="9" customFormat="1" ht="15.75" customHeight="1" x14ac:dyDescent="0.2">
      <c r="A14" s="10"/>
    </row>
    <row r="15" spans="1:8" s="3" customFormat="1" ht="49.5" customHeight="1" x14ac:dyDescent="0.2">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6"/>
      <c r="C15" s="306"/>
      <c r="D15" s="306"/>
      <c r="E15" s="306"/>
      <c r="F15" s="306"/>
      <c r="G15" s="306"/>
      <c r="H15" s="306"/>
    </row>
    <row r="16" spans="1:8" s="3" customFormat="1" ht="15" customHeight="1" x14ac:dyDescent="0.2">
      <c r="A16" s="301" t="s">
        <v>6</v>
      </c>
      <c r="B16" s="301"/>
      <c r="C16" s="301"/>
      <c r="D16" s="301"/>
      <c r="E16" s="301"/>
      <c r="F16" s="301"/>
      <c r="G16" s="301"/>
      <c r="H16" s="301"/>
    </row>
    <row r="17" spans="1:14" s="3" customFormat="1" ht="15" customHeight="1" x14ac:dyDescent="0.2">
      <c r="A17" s="4"/>
    </row>
    <row r="18" spans="1:14" s="3" customFormat="1" ht="15" customHeight="1" x14ac:dyDescent="0.2">
      <c r="A18" s="303" t="s">
        <v>421</v>
      </c>
      <c r="B18" s="303"/>
      <c r="C18" s="303"/>
      <c r="D18" s="303"/>
      <c r="E18" s="303"/>
      <c r="F18" s="303"/>
      <c r="G18" s="303"/>
      <c r="H18" s="303"/>
    </row>
    <row r="19" spans="1:14" ht="18.75" x14ac:dyDescent="0.25">
      <c r="E19" s="103"/>
      <c r="F19" s="103"/>
      <c r="G19" s="103"/>
      <c r="H19" s="39"/>
    </row>
    <row r="20" spans="1:14" ht="18.75" x14ac:dyDescent="0.3">
      <c r="E20" s="103"/>
      <c r="F20" s="103"/>
      <c r="G20" s="103"/>
      <c r="H20" s="15"/>
    </row>
    <row r="21" spans="1:14" ht="20.25" customHeight="1" x14ac:dyDescent="0.3">
      <c r="E21" s="103"/>
      <c r="F21" s="103"/>
      <c r="G21" s="103"/>
      <c r="H21" s="15"/>
    </row>
    <row r="22" spans="1:14" s="3" customFormat="1" ht="15" customHeight="1" x14ac:dyDescent="0.2">
      <c r="A22" s="301"/>
      <c r="B22" s="301"/>
      <c r="C22" s="301"/>
      <c r="D22" s="301"/>
      <c r="E22" s="301"/>
      <c r="F22" s="301"/>
      <c r="G22" s="301"/>
      <c r="H22" s="301"/>
    </row>
    <row r="23" spans="1:14" ht="15.75" x14ac:dyDescent="0.25">
      <c r="A23" s="102"/>
      <c r="B23" s="102"/>
      <c r="C23" s="102"/>
      <c r="D23" s="102"/>
      <c r="E23" s="102"/>
      <c r="F23" s="102"/>
      <c r="G23" s="102"/>
      <c r="H23" s="102"/>
      <c r="I23" s="102"/>
    </row>
    <row r="24" spans="1:14" s="228" customFormat="1" ht="27.75" customHeight="1" thickBot="1" x14ac:dyDescent="0.3">
      <c r="A24" s="227" t="s">
        <v>287</v>
      </c>
      <c r="B24" s="227"/>
      <c r="D24" s="229"/>
      <c r="E24" s="230"/>
      <c r="F24" s="230"/>
      <c r="G24" s="230"/>
      <c r="H24" s="230"/>
    </row>
    <row r="25" spans="1:14" s="228" customFormat="1" ht="15.75" x14ac:dyDescent="0.25">
      <c r="A25" s="231" t="s">
        <v>526</v>
      </c>
      <c r="B25" s="232">
        <f>'6.2. Паспорт фин осв ввод'!AC30*1000000</f>
        <v>1579435.3121033278</v>
      </c>
      <c r="D25" s="233" t="s">
        <v>286</v>
      </c>
      <c r="E25" s="234"/>
      <c r="F25" s="234"/>
    </row>
    <row r="26" spans="1:14" s="228" customFormat="1" ht="15.75" x14ac:dyDescent="0.25">
      <c r="A26" s="235" t="s">
        <v>285</v>
      </c>
      <c r="B26" s="236"/>
      <c r="D26" s="351" t="s">
        <v>284</v>
      </c>
      <c r="E26" s="352"/>
      <c r="F26" s="237">
        <f ca="1">SUM(B95:AA95)</f>
        <v>18.896901245586399</v>
      </c>
    </row>
    <row r="27" spans="1:14" s="228" customFormat="1" ht="15.75" x14ac:dyDescent="0.25">
      <c r="A27" s="235" t="s">
        <v>283</v>
      </c>
      <c r="B27" s="236">
        <v>0.5</v>
      </c>
      <c r="D27" s="351" t="s">
        <v>282</v>
      </c>
      <c r="E27" s="352"/>
      <c r="F27" s="237" t="str">
        <f ca="1">IF(SUM(B96:AA96)=0,"не окупается",SUM(B96:AA96))</f>
        <v>не окупается</v>
      </c>
    </row>
    <row r="28" spans="1:14" s="228" customFormat="1" ht="16.5" thickBot="1" x14ac:dyDescent="0.3">
      <c r="A28" s="238" t="s">
        <v>281</v>
      </c>
      <c r="B28" s="239">
        <v>1</v>
      </c>
      <c r="D28" s="351" t="s">
        <v>527</v>
      </c>
      <c r="E28" s="352"/>
      <c r="F28" s="240">
        <f>M93</f>
        <v>-1317945.1325941116</v>
      </c>
      <c r="K28" s="241"/>
      <c r="M28" s="242"/>
      <c r="N28" s="242"/>
    </row>
    <row r="29" spans="1:14" s="228" customFormat="1" ht="15.75" x14ac:dyDescent="0.25">
      <c r="A29" s="231" t="s">
        <v>280</v>
      </c>
      <c r="B29" s="243">
        <f>C52*1000/1.2</f>
        <v>0</v>
      </c>
      <c r="D29" s="351" t="s">
        <v>528</v>
      </c>
      <c r="E29" s="352"/>
      <c r="F29" s="244" t="str">
        <f>IF(F28&gt;0,"да","нет")</f>
        <v>нет</v>
      </c>
      <c r="K29" s="241"/>
    </row>
    <row r="30" spans="1:14" s="228" customFormat="1" ht="15.75" x14ac:dyDescent="0.25">
      <c r="A30" s="235" t="s">
        <v>529</v>
      </c>
      <c r="B30" s="245">
        <v>1</v>
      </c>
      <c r="K30" s="241"/>
    </row>
    <row r="31" spans="1:14" s="228" customFormat="1" ht="15.75" x14ac:dyDescent="0.25">
      <c r="A31" s="235" t="s">
        <v>279</v>
      </c>
      <c r="B31" s="245">
        <v>1</v>
      </c>
      <c r="K31" s="241"/>
    </row>
    <row r="32" spans="1:14" s="228" customFormat="1" ht="15.75" x14ac:dyDescent="0.25">
      <c r="A32" s="235" t="s">
        <v>263</v>
      </c>
      <c r="B32" s="245">
        <f>-C67</f>
        <v>0</v>
      </c>
    </row>
    <row r="33" spans="1:60" s="228" customFormat="1" ht="15.75" x14ac:dyDescent="0.25">
      <c r="A33" s="235" t="s">
        <v>278</v>
      </c>
      <c r="B33" s="245">
        <v>1</v>
      </c>
    </row>
    <row r="34" spans="1:60" s="228" customFormat="1" ht="15.75" x14ac:dyDescent="0.25">
      <c r="A34" s="235" t="s">
        <v>277</v>
      </c>
      <c r="B34" s="245">
        <v>1</v>
      </c>
    </row>
    <row r="35" spans="1:60" s="228" customFormat="1" ht="15.75" x14ac:dyDescent="0.25">
      <c r="A35" s="246" t="s">
        <v>530</v>
      </c>
      <c r="B35" s="247">
        <v>2.1999999999999999E-2</v>
      </c>
    </row>
    <row r="36" spans="1:60" s="228" customFormat="1" ht="16.5" thickBot="1" x14ac:dyDescent="0.3">
      <c r="A36" s="238" t="s">
        <v>256</v>
      </c>
      <c r="B36" s="248">
        <v>0.2</v>
      </c>
    </row>
    <row r="37" spans="1:60" s="228" customFormat="1" ht="15.75" x14ac:dyDescent="0.25">
      <c r="A37" s="231" t="s">
        <v>516</v>
      </c>
      <c r="B37" s="243">
        <v>0</v>
      </c>
    </row>
    <row r="38" spans="1:60" s="228" customFormat="1" ht="15.75" x14ac:dyDescent="0.25">
      <c r="A38" s="235" t="s">
        <v>276</v>
      </c>
      <c r="B38" s="249"/>
    </row>
    <row r="39" spans="1:60" s="228" customFormat="1" ht="15.75" x14ac:dyDescent="0.25">
      <c r="A39" s="246" t="s">
        <v>275</v>
      </c>
      <c r="B39" s="250">
        <v>0</v>
      </c>
    </row>
    <row r="40" spans="1:60" s="228" customFormat="1" ht="15.75" x14ac:dyDescent="0.25">
      <c r="A40" s="246"/>
      <c r="B40" s="250"/>
    </row>
    <row r="41" spans="1:60" s="228" customFormat="1" ht="15.75" x14ac:dyDescent="0.25">
      <c r="A41" s="246" t="s">
        <v>274</v>
      </c>
      <c r="B41" s="251">
        <v>0</v>
      </c>
    </row>
    <row r="42" spans="1:60" s="228" customFormat="1" ht="15.75" x14ac:dyDescent="0.25">
      <c r="A42" s="252" t="s">
        <v>273</v>
      </c>
      <c r="B42" s="253">
        <v>0</v>
      </c>
    </row>
    <row r="43" spans="1:60" s="228" customFormat="1" ht="15.75" x14ac:dyDescent="0.25">
      <c r="A43" s="252" t="s">
        <v>272</v>
      </c>
      <c r="B43" s="253">
        <v>0</v>
      </c>
      <c r="Z43" s="254"/>
    </row>
    <row r="44" spans="1:60" s="228" customFormat="1" ht="15.75" x14ac:dyDescent="0.25">
      <c r="A44" s="252" t="s">
        <v>271</v>
      </c>
      <c r="B44" s="253">
        <v>0.13500000000000001</v>
      </c>
      <c r="U44" s="255"/>
      <c r="V44" s="255"/>
      <c r="W44" s="255"/>
      <c r="X44" s="255"/>
      <c r="Y44" s="255"/>
      <c r="Z44" s="255"/>
    </row>
    <row r="45" spans="1:60" s="228" customFormat="1" ht="15.75" x14ac:dyDescent="0.25">
      <c r="A45" s="252" t="s">
        <v>270</v>
      </c>
      <c r="B45" s="253">
        <f>1-B43</f>
        <v>1</v>
      </c>
    </row>
    <row r="46" spans="1:60" s="228" customFormat="1" ht="16.5" thickBot="1" x14ac:dyDescent="0.3">
      <c r="A46" s="256" t="s">
        <v>531</v>
      </c>
      <c r="B46" s="257">
        <f>B45*B44+B43*B42*(1-B36)</f>
        <v>0.13500000000000001</v>
      </c>
    </row>
    <row r="47" spans="1:60" s="228" customFormat="1" ht="15.75" x14ac:dyDescent="0.25">
      <c r="A47" s="258" t="s">
        <v>269</v>
      </c>
      <c r="B47" s="259">
        <v>2027</v>
      </c>
      <c r="C47" s="260">
        <v>2028</v>
      </c>
      <c r="D47" s="260">
        <v>2029</v>
      </c>
      <c r="E47" s="260">
        <v>2030</v>
      </c>
      <c r="F47" s="260">
        <v>2031</v>
      </c>
      <c r="G47" s="260">
        <v>2032</v>
      </c>
      <c r="H47" s="260">
        <v>2033</v>
      </c>
      <c r="I47" s="260">
        <v>2034</v>
      </c>
      <c r="J47" s="260">
        <v>2035</v>
      </c>
      <c r="K47" s="260">
        <v>2036</v>
      </c>
      <c r="L47" s="260">
        <v>2037</v>
      </c>
      <c r="M47" s="260">
        <v>2038</v>
      </c>
      <c r="N47" s="260">
        <v>2039</v>
      </c>
      <c r="O47" s="260">
        <v>2040</v>
      </c>
      <c r="P47" s="260">
        <v>2041</v>
      </c>
      <c r="Q47" s="260">
        <v>2042</v>
      </c>
      <c r="R47" s="260">
        <v>2043</v>
      </c>
      <c r="S47" s="260">
        <v>2044</v>
      </c>
      <c r="T47" s="260">
        <v>2045</v>
      </c>
      <c r="U47" s="260">
        <v>2046</v>
      </c>
      <c r="V47" s="260">
        <v>2047</v>
      </c>
      <c r="W47" s="260">
        <v>2048</v>
      </c>
      <c r="X47" s="260">
        <v>2049</v>
      </c>
      <c r="Y47" s="260">
        <v>2050</v>
      </c>
      <c r="Z47" s="260">
        <v>2051</v>
      </c>
      <c r="AA47" s="260">
        <v>2052</v>
      </c>
      <c r="AB47" s="228" t="s">
        <v>516</v>
      </c>
      <c r="AC47" s="228" t="s">
        <v>516</v>
      </c>
      <c r="AD47" s="228" t="s">
        <v>516</v>
      </c>
      <c r="AE47" s="228" t="s">
        <v>516</v>
      </c>
      <c r="AF47" s="228" t="s">
        <v>516</v>
      </c>
      <c r="AG47" s="228" t="s">
        <v>516</v>
      </c>
      <c r="AH47" s="228" t="s">
        <v>516</v>
      </c>
      <c r="AI47" s="228" t="s">
        <v>516</v>
      </c>
      <c r="AJ47" s="228" t="s">
        <v>516</v>
      </c>
      <c r="AK47" s="228" t="s">
        <v>516</v>
      </c>
      <c r="AL47" s="228" t="s">
        <v>516</v>
      </c>
      <c r="AM47" s="228" t="s">
        <v>516</v>
      </c>
      <c r="AN47" s="228" t="s">
        <v>516</v>
      </c>
      <c r="AO47" s="228" t="s">
        <v>516</v>
      </c>
      <c r="AP47" s="228" t="s">
        <v>516</v>
      </c>
      <c r="AQ47" s="228" t="s">
        <v>516</v>
      </c>
      <c r="AR47" s="228" t="s">
        <v>516</v>
      </c>
      <c r="AS47" s="228" t="s">
        <v>516</v>
      </c>
      <c r="AT47" s="228" t="s">
        <v>516</v>
      </c>
      <c r="AU47" s="228" t="s">
        <v>516</v>
      </c>
      <c r="AV47" s="228" t="s">
        <v>516</v>
      </c>
      <c r="AW47" s="228" t="s">
        <v>516</v>
      </c>
      <c r="AX47" s="228" t="s">
        <v>516</v>
      </c>
      <c r="AY47" s="228" t="s">
        <v>516</v>
      </c>
      <c r="AZ47" s="228" t="s">
        <v>516</v>
      </c>
      <c r="BA47" s="228" t="s">
        <v>516</v>
      </c>
      <c r="BB47" s="228" t="s">
        <v>516</v>
      </c>
      <c r="BC47" s="228" t="s">
        <v>516</v>
      </c>
      <c r="BD47" s="228" t="s">
        <v>516</v>
      </c>
      <c r="BE47" s="228" t="s">
        <v>516</v>
      </c>
      <c r="BF47" s="228" t="s">
        <v>516</v>
      </c>
      <c r="BG47" s="228" t="s">
        <v>516</v>
      </c>
      <c r="BH47" s="228" t="s">
        <v>516</v>
      </c>
    </row>
    <row r="48" spans="1:60" s="228" customFormat="1" ht="15.75" outlineLevel="1" x14ac:dyDescent="0.25">
      <c r="A48" s="261" t="s">
        <v>268</v>
      </c>
      <c r="B48" s="262">
        <v>0</v>
      </c>
      <c r="C48" s="262">
        <v>0</v>
      </c>
      <c r="D48" s="262">
        <v>0</v>
      </c>
      <c r="E48" s="262">
        <v>0</v>
      </c>
      <c r="F48" s="262">
        <v>0</v>
      </c>
      <c r="G48" s="262">
        <v>0</v>
      </c>
      <c r="H48" s="262">
        <v>0</v>
      </c>
      <c r="I48" s="262">
        <v>0</v>
      </c>
      <c r="J48" s="262">
        <v>0</v>
      </c>
      <c r="K48" s="262">
        <v>0</v>
      </c>
      <c r="L48" s="262">
        <v>0</v>
      </c>
      <c r="M48" s="262">
        <v>0</v>
      </c>
      <c r="N48" s="262">
        <v>0</v>
      </c>
      <c r="O48" s="262">
        <v>0</v>
      </c>
      <c r="P48" s="262">
        <v>0</v>
      </c>
      <c r="Q48" s="262">
        <v>0</v>
      </c>
      <c r="R48" s="262">
        <v>0</v>
      </c>
      <c r="S48" s="262">
        <v>0</v>
      </c>
      <c r="T48" s="262">
        <v>0</v>
      </c>
      <c r="U48" s="262">
        <v>0</v>
      </c>
      <c r="V48" s="262">
        <v>0</v>
      </c>
      <c r="W48" s="262">
        <v>0</v>
      </c>
      <c r="X48" s="262">
        <v>0</v>
      </c>
      <c r="Y48" s="262">
        <v>0</v>
      </c>
      <c r="Z48" s="262">
        <v>0</v>
      </c>
      <c r="AA48" s="262">
        <v>0</v>
      </c>
    </row>
    <row r="49" spans="1:27" s="228" customFormat="1" ht="15.75" outlineLevel="1" x14ac:dyDescent="0.25">
      <c r="A49" s="261" t="s">
        <v>267</v>
      </c>
      <c r="B49" s="262">
        <f>B48</f>
        <v>0</v>
      </c>
      <c r="C49" s="262">
        <f t="shared" ref="C49:AA49" si="0">(1+B49)*(1+C48)-1</f>
        <v>0</v>
      </c>
      <c r="D49" s="262">
        <f>(1+C49)*(1+D48)-1</f>
        <v>0</v>
      </c>
      <c r="E49" s="262">
        <f t="shared" si="0"/>
        <v>0</v>
      </c>
      <c r="F49" s="262">
        <f t="shared" si="0"/>
        <v>0</v>
      </c>
      <c r="G49" s="262">
        <f t="shared" si="0"/>
        <v>0</v>
      </c>
      <c r="H49" s="262">
        <f t="shared" si="0"/>
        <v>0</v>
      </c>
      <c r="I49" s="262">
        <f t="shared" si="0"/>
        <v>0</v>
      </c>
      <c r="J49" s="262">
        <f t="shared" si="0"/>
        <v>0</v>
      </c>
      <c r="K49" s="262">
        <f t="shared" si="0"/>
        <v>0</v>
      </c>
      <c r="L49" s="262">
        <f t="shared" si="0"/>
        <v>0</v>
      </c>
      <c r="M49" s="262">
        <f t="shared" si="0"/>
        <v>0</v>
      </c>
      <c r="N49" s="262">
        <f t="shared" si="0"/>
        <v>0</v>
      </c>
      <c r="O49" s="262">
        <f t="shared" si="0"/>
        <v>0</v>
      </c>
      <c r="P49" s="262">
        <f t="shared" si="0"/>
        <v>0</v>
      </c>
      <c r="Q49" s="262">
        <f t="shared" si="0"/>
        <v>0</v>
      </c>
      <c r="R49" s="262">
        <f t="shared" si="0"/>
        <v>0</v>
      </c>
      <c r="S49" s="262">
        <f t="shared" si="0"/>
        <v>0</v>
      </c>
      <c r="T49" s="262">
        <f>(1+S49)*(1+T48)-1</f>
        <v>0</v>
      </c>
      <c r="U49" s="262">
        <f t="shared" si="0"/>
        <v>0</v>
      </c>
      <c r="V49" s="262">
        <f t="shared" si="0"/>
        <v>0</v>
      </c>
      <c r="W49" s="262">
        <f t="shared" si="0"/>
        <v>0</v>
      </c>
      <c r="X49" s="262">
        <f t="shared" si="0"/>
        <v>0</v>
      </c>
      <c r="Y49" s="262">
        <f t="shared" si="0"/>
        <v>0</v>
      </c>
      <c r="Z49" s="262">
        <f t="shared" si="0"/>
        <v>0</v>
      </c>
      <c r="AA49" s="262">
        <f t="shared" si="0"/>
        <v>0</v>
      </c>
    </row>
    <row r="50" spans="1:27" s="233" customFormat="1" ht="16.5" thickBot="1" x14ac:dyDescent="0.3">
      <c r="A50" s="263" t="s">
        <v>532</v>
      </c>
      <c r="B50" s="264">
        <f t="shared" ref="B50" si="1">B51*1000</f>
        <v>0</v>
      </c>
      <c r="C50" s="264">
        <v>-140000</v>
      </c>
      <c r="D50" s="264">
        <v>-140000</v>
      </c>
      <c r="E50" s="264">
        <v>-140000</v>
      </c>
      <c r="F50" s="264">
        <v>-140000</v>
      </c>
      <c r="G50" s="264">
        <v>-140000</v>
      </c>
      <c r="H50" s="264">
        <v>-140000</v>
      </c>
      <c r="I50" s="264">
        <v>-140000</v>
      </c>
      <c r="J50" s="264">
        <v>-140000</v>
      </c>
      <c r="K50" s="264">
        <v>-140000</v>
      </c>
      <c r="L50" s="264">
        <v>-140000</v>
      </c>
      <c r="M50" s="264">
        <v>-140000</v>
      </c>
      <c r="N50" s="264">
        <v>-140000</v>
      </c>
      <c r="O50" s="264">
        <v>-140000</v>
      </c>
      <c r="P50" s="264">
        <v>-140000</v>
      </c>
      <c r="Q50" s="264">
        <v>-140000</v>
      </c>
      <c r="R50" s="264">
        <v>-140000</v>
      </c>
      <c r="S50" s="264">
        <v>-140000</v>
      </c>
      <c r="T50" s="264">
        <v>-140000</v>
      </c>
      <c r="U50" s="264">
        <v>-140000</v>
      </c>
      <c r="V50" s="264">
        <v>-140000</v>
      </c>
      <c r="W50" s="264">
        <v>-140000</v>
      </c>
      <c r="X50" s="264">
        <v>-140000</v>
      </c>
      <c r="Y50" s="264">
        <v>-140000</v>
      </c>
      <c r="Z50" s="264">
        <v>-140000</v>
      </c>
      <c r="AA50" s="264">
        <v>-140000</v>
      </c>
    </row>
    <row r="51" spans="1:27" s="228" customFormat="1" ht="15.75" x14ac:dyDescent="0.25">
      <c r="A51" s="265" t="s">
        <v>533</v>
      </c>
      <c r="B51" s="266">
        <v>0</v>
      </c>
      <c r="C51" s="266">
        <v>-140</v>
      </c>
      <c r="D51" s="266">
        <v>-140</v>
      </c>
      <c r="E51" s="266">
        <v>-140</v>
      </c>
      <c r="F51" s="266">
        <v>-140</v>
      </c>
      <c r="G51" s="266">
        <v>-140</v>
      </c>
      <c r="H51" s="266">
        <v>-140</v>
      </c>
      <c r="I51" s="266">
        <v>-140</v>
      </c>
      <c r="J51" s="266">
        <v>-140</v>
      </c>
      <c r="K51" s="266">
        <v>-140</v>
      </c>
      <c r="L51" s="266">
        <v>-140</v>
      </c>
      <c r="M51" s="266">
        <v>-140</v>
      </c>
      <c r="N51" s="266">
        <v>-140</v>
      </c>
      <c r="O51" s="266">
        <v>-140</v>
      </c>
      <c r="P51" s="266">
        <v>-140</v>
      </c>
      <c r="Q51" s="266">
        <v>-140</v>
      </c>
      <c r="R51" s="266">
        <v>-140</v>
      </c>
      <c r="S51" s="266">
        <v>-140</v>
      </c>
      <c r="T51" s="266">
        <v>-140</v>
      </c>
      <c r="U51" s="266">
        <v>-140</v>
      </c>
      <c r="V51" s="266">
        <v>-140</v>
      </c>
      <c r="W51" s="266">
        <v>-140</v>
      </c>
      <c r="X51" s="266">
        <v>-140</v>
      </c>
      <c r="Y51" s="266">
        <v>-140</v>
      </c>
      <c r="Z51" s="266">
        <v>-140</v>
      </c>
      <c r="AA51" s="266">
        <v>-140</v>
      </c>
    </row>
    <row r="52" spans="1:27" s="228" customFormat="1" ht="15.75" x14ac:dyDescent="0.25">
      <c r="A52" s="267" t="s">
        <v>534</v>
      </c>
      <c r="B52" s="268">
        <v>0</v>
      </c>
      <c r="C52" s="268">
        <v>0</v>
      </c>
      <c r="D52" s="268">
        <v>0</v>
      </c>
      <c r="E52" s="268">
        <v>0</v>
      </c>
      <c r="F52" s="268">
        <v>0</v>
      </c>
      <c r="G52" s="268">
        <v>0</v>
      </c>
      <c r="H52" s="268">
        <v>0</v>
      </c>
      <c r="I52" s="268">
        <v>0</v>
      </c>
      <c r="J52" s="268">
        <v>0</v>
      </c>
      <c r="K52" s="268">
        <v>0</v>
      </c>
      <c r="L52" s="268">
        <v>0</v>
      </c>
      <c r="M52" s="268">
        <v>0</v>
      </c>
      <c r="N52" s="268">
        <v>0</v>
      </c>
      <c r="O52" s="268">
        <v>0</v>
      </c>
      <c r="P52" s="268">
        <v>0</v>
      </c>
      <c r="Q52" s="268">
        <v>0</v>
      </c>
      <c r="R52" s="268">
        <v>0</v>
      </c>
      <c r="S52" s="268">
        <v>0</v>
      </c>
      <c r="T52" s="268">
        <v>0</v>
      </c>
      <c r="U52" s="268">
        <v>0</v>
      </c>
      <c r="V52" s="268">
        <v>0</v>
      </c>
      <c r="W52" s="268">
        <v>0</v>
      </c>
      <c r="X52" s="268">
        <v>0</v>
      </c>
      <c r="Y52" s="268">
        <v>0</v>
      </c>
      <c r="Z52" s="268">
        <v>0</v>
      </c>
      <c r="AA52" s="268">
        <v>0</v>
      </c>
    </row>
    <row r="53" spans="1:27" s="228" customFormat="1" ht="15.75" x14ac:dyDescent="0.25">
      <c r="A53" s="267" t="s">
        <v>535</v>
      </c>
      <c r="B53" s="269">
        <v>0</v>
      </c>
      <c r="C53" s="269">
        <v>0</v>
      </c>
      <c r="D53" s="269">
        <v>0</v>
      </c>
      <c r="E53" s="269">
        <v>0</v>
      </c>
      <c r="F53" s="269">
        <v>0</v>
      </c>
      <c r="G53" s="269">
        <v>0</v>
      </c>
      <c r="H53" s="269">
        <v>0</v>
      </c>
      <c r="I53" s="269">
        <v>0</v>
      </c>
      <c r="J53" s="269">
        <v>0</v>
      </c>
      <c r="K53" s="269">
        <v>0</v>
      </c>
      <c r="L53" s="269">
        <v>0</v>
      </c>
      <c r="M53" s="269">
        <v>0</v>
      </c>
      <c r="N53" s="269">
        <v>0</v>
      </c>
      <c r="O53" s="269">
        <v>0</v>
      </c>
      <c r="P53" s="269">
        <v>0</v>
      </c>
      <c r="Q53" s="269">
        <v>0</v>
      </c>
      <c r="R53" s="269">
        <v>0</v>
      </c>
      <c r="S53" s="269">
        <v>0</v>
      </c>
      <c r="T53" s="269">
        <v>0</v>
      </c>
      <c r="U53" s="269">
        <v>0</v>
      </c>
      <c r="V53" s="269">
        <v>0</v>
      </c>
      <c r="W53" s="269">
        <v>0</v>
      </c>
      <c r="X53" s="269">
        <v>0</v>
      </c>
      <c r="Y53" s="269">
        <v>0</v>
      </c>
      <c r="Z53" s="269">
        <v>0</v>
      </c>
      <c r="AA53" s="269">
        <v>0</v>
      </c>
    </row>
    <row r="54" spans="1:27" s="228" customFormat="1" ht="15.75" hidden="1" x14ac:dyDescent="0.25">
      <c r="A54" s="267" t="s">
        <v>536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row>
    <row r="55" spans="1:27" s="228" customFormat="1" ht="15.75" hidden="1" x14ac:dyDescent="0.25"/>
    <row r="56" spans="1:27" s="228" customFormat="1" ht="15.75" hidden="1" x14ac:dyDescent="0.25"/>
    <row r="57" spans="1:27" s="228" customFormat="1" ht="15.75" hidden="1" x14ac:dyDescent="0.25"/>
    <row r="58" spans="1:27" s="228" customFormat="1" ht="15.75" hidden="1" x14ac:dyDescent="0.25"/>
    <row r="59" spans="1:27" s="228" customFormat="1" ht="15.75" hidden="1" x14ac:dyDescent="0.25"/>
    <row r="60" spans="1:27" s="228" customFormat="1" ht="15.75" hidden="1" x14ac:dyDescent="0.25"/>
    <row r="61" spans="1:27" s="228" customFormat="1" ht="15.75" x14ac:dyDescent="0.25"/>
    <row r="62" spans="1:27" s="228" customFormat="1" ht="16.5" thickBot="1" x14ac:dyDescent="0.3">
      <c r="A62" s="270"/>
      <c r="B62" s="271"/>
      <c r="C62" s="271"/>
      <c r="D62" s="271"/>
      <c r="E62" s="271"/>
      <c r="F62" s="271"/>
      <c r="G62" s="271"/>
      <c r="H62" s="271"/>
      <c r="I62" s="271"/>
      <c r="J62" s="271"/>
      <c r="K62" s="271"/>
      <c r="L62" s="272"/>
      <c r="M62" s="272"/>
      <c r="N62" s="272"/>
      <c r="O62" s="272"/>
      <c r="P62" s="272"/>
      <c r="Q62" s="272"/>
      <c r="R62" s="272"/>
      <c r="S62" s="272"/>
      <c r="T62" s="272"/>
      <c r="U62" s="272"/>
      <c r="V62" s="272"/>
    </row>
    <row r="63" spans="1:27" s="241" customFormat="1" ht="15.75" x14ac:dyDescent="0.25">
      <c r="A63" s="273" t="s">
        <v>537</v>
      </c>
      <c r="B63" s="259">
        <f>B47</f>
        <v>2027</v>
      </c>
      <c r="C63" s="259">
        <f t="shared" ref="C63:AA63" si="2">C47</f>
        <v>2028</v>
      </c>
      <c r="D63" s="259">
        <f t="shared" si="2"/>
        <v>2029</v>
      </c>
      <c r="E63" s="259">
        <f t="shared" si="2"/>
        <v>2030</v>
      </c>
      <c r="F63" s="259">
        <f t="shared" si="2"/>
        <v>2031</v>
      </c>
      <c r="G63" s="259">
        <f t="shared" si="2"/>
        <v>2032</v>
      </c>
      <c r="H63" s="259">
        <f t="shared" si="2"/>
        <v>2033</v>
      </c>
      <c r="I63" s="259">
        <f t="shared" si="2"/>
        <v>2034</v>
      </c>
      <c r="J63" s="259">
        <f t="shared" si="2"/>
        <v>2035</v>
      </c>
      <c r="K63" s="259">
        <f t="shared" si="2"/>
        <v>2036</v>
      </c>
      <c r="L63" s="259">
        <f t="shared" si="2"/>
        <v>2037</v>
      </c>
      <c r="M63" s="259">
        <f t="shared" si="2"/>
        <v>2038</v>
      </c>
      <c r="N63" s="259">
        <f t="shared" si="2"/>
        <v>2039</v>
      </c>
      <c r="O63" s="259">
        <f t="shared" si="2"/>
        <v>2040</v>
      </c>
      <c r="P63" s="259">
        <f t="shared" si="2"/>
        <v>2041</v>
      </c>
      <c r="Q63" s="259">
        <f t="shared" si="2"/>
        <v>2042</v>
      </c>
      <c r="R63" s="259">
        <f t="shared" si="2"/>
        <v>2043</v>
      </c>
      <c r="S63" s="259">
        <f t="shared" si="2"/>
        <v>2044</v>
      </c>
      <c r="T63" s="259">
        <f t="shared" si="2"/>
        <v>2045</v>
      </c>
      <c r="U63" s="259">
        <f t="shared" si="2"/>
        <v>2046</v>
      </c>
      <c r="V63" s="259">
        <f t="shared" si="2"/>
        <v>2047</v>
      </c>
      <c r="W63" s="259">
        <f t="shared" si="2"/>
        <v>2048</v>
      </c>
      <c r="X63" s="259">
        <f t="shared" si="2"/>
        <v>2049</v>
      </c>
      <c r="Y63" s="259">
        <f t="shared" si="2"/>
        <v>2050</v>
      </c>
      <c r="Z63" s="259">
        <f t="shared" si="2"/>
        <v>2051</v>
      </c>
      <c r="AA63" s="259">
        <f t="shared" si="2"/>
        <v>2052</v>
      </c>
    </row>
    <row r="64" spans="1:27" s="233" customFormat="1" ht="14.25" x14ac:dyDescent="0.25">
      <c r="A64" s="274" t="s">
        <v>266</v>
      </c>
      <c r="B64" s="275">
        <f t="shared" ref="B64" si="3">B50*$B$19</f>
        <v>0</v>
      </c>
      <c r="C64" s="275">
        <v>0</v>
      </c>
      <c r="D64" s="275">
        <v>0</v>
      </c>
      <c r="E64" s="275">
        <v>0</v>
      </c>
      <c r="F64" s="275">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row>
    <row r="65" spans="1:27" s="228" customFormat="1" ht="15.75" x14ac:dyDescent="0.25">
      <c r="A65" s="276" t="s">
        <v>265</v>
      </c>
      <c r="B65" s="277">
        <f t="shared" ref="B65" si="4">SUM(B66:B71)</f>
        <v>0</v>
      </c>
      <c r="C65" s="277">
        <v>82569.706333333335</v>
      </c>
      <c r="D65" s="277">
        <v>83265.562666666665</v>
      </c>
      <c r="E65" s="277">
        <v>83961.419000000009</v>
      </c>
      <c r="F65" s="277">
        <v>84657.275333333338</v>
      </c>
      <c r="G65" s="277">
        <v>85353.131666666668</v>
      </c>
      <c r="H65" s="277">
        <v>86048.988000000012</v>
      </c>
      <c r="I65" s="277">
        <v>86744.844333333342</v>
      </c>
      <c r="J65" s="277">
        <v>87440.700666666671</v>
      </c>
      <c r="K65" s="277">
        <v>88136.557000000001</v>
      </c>
      <c r="L65" s="277">
        <v>88832.41333333333</v>
      </c>
      <c r="M65" s="277">
        <v>89528.269666666674</v>
      </c>
      <c r="N65" s="277">
        <v>90224.126000000004</v>
      </c>
      <c r="O65" s="277">
        <v>90919.982333333333</v>
      </c>
      <c r="P65" s="277">
        <v>91615.838666666677</v>
      </c>
      <c r="Q65" s="277">
        <v>92311.695000000007</v>
      </c>
      <c r="R65" s="277">
        <v>93007.551333333337</v>
      </c>
      <c r="S65" s="277">
        <v>93703.407666666666</v>
      </c>
      <c r="T65" s="277">
        <v>94399.263999999996</v>
      </c>
      <c r="U65" s="277">
        <v>95095.12033333334</v>
      </c>
      <c r="V65" s="277">
        <v>95790.976666666669</v>
      </c>
      <c r="W65" s="277">
        <v>96486.833000000013</v>
      </c>
      <c r="X65" s="277">
        <v>97182.689333333343</v>
      </c>
      <c r="Y65" s="277">
        <v>97878.545666666672</v>
      </c>
      <c r="Z65" s="277">
        <v>98574.402000000002</v>
      </c>
      <c r="AA65" s="277">
        <v>99270.258333333346</v>
      </c>
    </row>
    <row r="66" spans="1:27" s="228" customFormat="1" ht="15.75" x14ac:dyDescent="0.25">
      <c r="A66" s="278" t="s">
        <v>264</v>
      </c>
      <c r="B66" s="277">
        <f t="shared" ref="B66:B67" si="5">-B52*1000/1.2</f>
        <v>0</v>
      </c>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row>
    <row r="67" spans="1:27" s="228" customFormat="1" ht="15.75" x14ac:dyDescent="0.25">
      <c r="A67" s="278" t="str">
        <f>A32</f>
        <v>Прочие расходы при эксплуатации объекта, руб. без НДС</v>
      </c>
      <c r="B67" s="277">
        <f t="shared" si="5"/>
        <v>0</v>
      </c>
      <c r="C67" s="277">
        <v>0</v>
      </c>
      <c r="D67" s="277">
        <v>0</v>
      </c>
      <c r="E67" s="277">
        <v>0</v>
      </c>
      <c r="F67" s="277">
        <v>0</v>
      </c>
      <c r="G67" s="277">
        <v>0</v>
      </c>
      <c r="H67" s="277">
        <v>0</v>
      </c>
      <c r="I67" s="277">
        <v>0</v>
      </c>
      <c r="J67" s="277">
        <v>0</v>
      </c>
      <c r="K67" s="277">
        <v>0</v>
      </c>
      <c r="L67" s="277">
        <v>0</v>
      </c>
      <c r="M67" s="277">
        <v>0</v>
      </c>
      <c r="N67" s="277">
        <v>0</v>
      </c>
      <c r="O67" s="277">
        <v>0</v>
      </c>
      <c r="P67" s="277">
        <v>0</v>
      </c>
      <c r="Q67" s="277">
        <v>0</v>
      </c>
      <c r="R67" s="277">
        <v>0</v>
      </c>
      <c r="S67" s="277">
        <v>0</v>
      </c>
      <c r="T67" s="277">
        <v>0</v>
      </c>
      <c r="U67" s="277">
        <v>0</v>
      </c>
      <c r="V67" s="277">
        <v>0</v>
      </c>
      <c r="W67" s="277">
        <v>0</v>
      </c>
      <c r="X67" s="277">
        <v>0</v>
      </c>
      <c r="Y67" s="277">
        <v>0</v>
      </c>
      <c r="Z67" s="277">
        <v>0</v>
      </c>
      <c r="AA67" s="277">
        <v>0</v>
      </c>
    </row>
    <row r="68" spans="1:27" s="228" customFormat="1" ht="15.75" x14ac:dyDescent="0.25">
      <c r="A68" s="278" t="s">
        <v>516</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row>
    <row r="69" spans="1:27" s="228" customFormat="1" ht="15.75" x14ac:dyDescent="0.25">
      <c r="A69" s="278" t="s">
        <v>516</v>
      </c>
      <c r="B69" s="277">
        <f t="shared" ref="B69" si="6">-$B$28*(1+B$40)*$B$19*365</f>
        <v>0</v>
      </c>
      <c r="C69" s="277">
        <v>0</v>
      </c>
      <c r="D69" s="277">
        <v>0</v>
      </c>
      <c r="E69" s="277">
        <v>0</v>
      </c>
      <c r="F69" s="277">
        <v>0</v>
      </c>
      <c r="G69" s="277">
        <v>0</v>
      </c>
      <c r="H69" s="277">
        <v>0</v>
      </c>
      <c r="I69" s="277">
        <v>0</v>
      </c>
      <c r="J69" s="277">
        <v>0</v>
      </c>
      <c r="K69" s="277">
        <v>0</v>
      </c>
      <c r="L69" s="277">
        <v>0</v>
      </c>
      <c r="M69" s="277">
        <v>0</v>
      </c>
      <c r="N69" s="277">
        <v>0</v>
      </c>
      <c r="O69" s="277">
        <v>0</v>
      </c>
      <c r="P69" s="277">
        <v>0</v>
      </c>
      <c r="Q69" s="277">
        <v>0</v>
      </c>
      <c r="R69" s="277">
        <v>0</v>
      </c>
      <c r="S69" s="277">
        <v>0</v>
      </c>
      <c r="T69" s="277">
        <v>0</v>
      </c>
      <c r="U69" s="277">
        <v>0</v>
      </c>
      <c r="V69" s="277">
        <v>0</v>
      </c>
      <c r="W69" s="277">
        <v>0</v>
      </c>
      <c r="X69" s="277">
        <v>0</v>
      </c>
      <c r="Y69" s="277">
        <v>0</v>
      </c>
      <c r="Z69" s="277">
        <v>0</v>
      </c>
      <c r="AA69" s="277">
        <v>0</v>
      </c>
    </row>
    <row r="70" spans="1:27" s="228" customFormat="1" ht="15.75" x14ac:dyDescent="0.25">
      <c r="A70" s="278" t="s">
        <v>516</v>
      </c>
      <c r="B70" s="277"/>
      <c r="C70" s="277">
        <v>0</v>
      </c>
      <c r="D70" s="277">
        <v>0</v>
      </c>
      <c r="E70" s="277">
        <v>0</v>
      </c>
      <c r="F70" s="277">
        <v>0</v>
      </c>
      <c r="G70" s="277">
        <v>0</v>
      </c>
      <c r="H70" s="277">
        <v>0</v>
      </c>
      <c r="I70" s="277">
        <v>0</v>
      </c>
      <c r="J70" s="277">
        <v>0</v>
      </c>
      <c r="K70" s="277">
        <v>0</v>
      </c>
      <c r="L70" s="277">
        <v>0</v>
      </c>
      <c r="M70" s="277">
        <v>0</v>
      </c>
      <c r="N70" s="277">
        <v>0</v>
      </c>
      <c r="O70" s="277">
        <v>0</v>
      </c>
      <c r="P70" s="277">
        <v>0</v>
      </c>
      <c r="Q70" s="277">
        <v>0</v>
      </c>
      <c r="R70" s="277">
        <v>0</v>
      </c>
      <c r="S70" s="277">
        <v>0</v>
      </c>
      <c r="T70" s="277">
        <v>0</v>
      </c>
      <c r="U70" s="277">
        <v>0</v>
      </c>
      <c r="V70" s="277">
        <v>0</v>
      </c>
      <c r="W70" s="277">
        <v>0</v>
      </c>
      <c r="X70" s="277">
        <v>0</v>
      </c>
      <c r="Y70" s="277">
        <v>0</v>
      </c>
      <c r="Z70" s="277">
        <v>0</v>
      </c>
      <c r="AA70" s="277">
        <v>0</v>
      </c>
    </row>
    <row r="71" spans="1:27" s="228" customFormat="1" ht="15.75" x14ac:dyDescent="0.25">
      <c r="A71" s="278" t="s">
        <v>262</v>
      </c>
      <c r="B71" s="277"/>
      <c r="C71" s="277">
        <v>-34096.960333333336</v>
      </c>
      <c r="D71" s="277">
        <v>-33401.103999999999</v>
      </c>
      <c r="E71" s="277">
        <v>-32705.247666666666</v>
      </c>
      <c r="F71" s="277">
        <v>-32009.391333333337</v>
      </c>
      <c r="G71" s="277">
        <v>-31313.535</v>
      </c>
      <c r="H71" s="277">
        <v>-30617.678666666667</v>
      </c>
      <c r="I71" s="277">
        <v>-29921.822333333334</v>
      </c>
      <c r="J71" s="277">
        <v>-29225.965999999997</v>
      </c>
      <c r="K71" s="277">
        <v>-28530.109666666667</v>
      </c>
      <c r="L71" s="277">
        <v>-27834.253333333334</v>
      </c>
      <c r="M71" s="277">
        <v>-27138.396999999997</v>
      </c>
      <c r="N71" s="277">
        <v>-26442.540666666668</v>
      </c>
      <c r="O71" s="277">
        <v>-25746.684333333335</v>
      </c>
      <c r="P71" s="277">
        <v>-25050.827999999998</v>
      </c>
      <c r="Q71" s="277">
        <v>-24354.971666666668</v>
      </c>
      <c r="R71" s="277">
        <v>-23659.115333333335</v>
      </c>
      <c r="S71" s="277">
        <v>-22963.259000000002</v>
      </c>
      <c r="T71" s="277">
        <v>-22267.402666666669</v>
      </c>
      <c r="U71" s="277">
        <v>-21571.546333333332</v>
      </c>
      <c r="V71" s="277">
        <v>-20875.689999999999</v>
      </c>
      <c r="W71" s="277">
        <v>-20179.833666666666</v>
      </c>
      <c r="X71" s="277">
        <v>-19483.977333333329</v>
      </c>
      <c r="Y71" s="277">
        <v>-18788.120999999996</v>
      </c>
      <c r="Z71" s="277">
        <v>-18092.264666666662</v>
      </c>
      <c r="AA71" s="277">
        <v>-17396.408333333329</v>
      </c>
    </row>
    <row r="72" spans="1:27" s="233" customFormat="1" ht="14.25" x14ac:dyDescent="0.25">
      <c r="A72" s="279" t="s">
        <v>538</v>
      </c>
      <c r="B72" s="275">
        <f t="shared" ref="B72" si="7">B64+B65</f>
        <v>0</v>
      </c>
      <c r="C72" s="275">
        <v>82569.706333333335</v>
      </c>
      <c r="D72" s="275">
        <v>83265.562666666665</v>
      </c>
      <c r="E72" s="275">
        <v>83961.419000000009</v>
      </c>
      <c r="F72" s="275">
        <v>84657.275333333338</v>
      </c>
      <c r="G72" s="275">
        <v>85353.131666666668</v>
      </c>
      <c r="H72" s="275">
        <v>86048.988000000012</v>
      </c>
      <c r="I72" s="275">
        <v>86744.844333333342</v>
      </c>
      <c r="J72" s="275">
        <v>87440.700666666671</v>
      </c>
      <c r="K72" s="275">
        <v>88136.557000000001</v>
      </c>
      <c r="L72" s="275">
        <v>88832.41333333333</v>
      </c>
      <c r="M72" s="275">
        <v>89528.269666666674</v>
      </c>
      <c r="N72" s="275">
        <v>90224.126000000004</v>
      </c>
      <c r="O72" s="275">
        <v>90919.982333333333</v>
      </c>
      <c r="P72" s="275">
        <v>91615.838666666677</v>
      </c>
      <c r="Q72" s="275">
        <v>92311.695000000007</v>
      </c>
      <c r="R72" s="275">
        <v>93007.551333333337</v>
      </c>
      <c r="S72" s="275">
        <v>93703.407666666666</v>
      </c>
      <c r="T72" s="275">
        <v>94399.263999999996</v>
      </c>
      <c r="U72" s="275">
        <v>95095.12033333334</v>
      </c>
      <c r="V72" s="275">
        <v>95790.976666666669</v>
      </c>
      <c r="W72" s="275">
        <v>96486.833000000013</v>
      </c>
      <c r="X72" s="275">
        <v>97182.689333333343</v>
      </c>
      <c r="Y72" s="275">
        <v>97878.545666666672</v>
      </c>
      <c r="Z72" s="275">
        <v>98574.402000000002</v>
      </c>
      <c r="AA72" s="275">
        <v>99270.258333333346</v>
      </c>
    </row>
    <row r="73" spans="1:27" s="228" customFormat="1" ht="15.75" x14ac:dyDescent="0.25">
      <c r="A73" s="278" t="s">
        <v>258</v>
      </c>
      <c r="B73" s="277">
        <v>0</v>
      </c>
      <c r="C73" s="277">
        <v>0</v>
      </c>
      <c r="D73" s="277">
        <v>-63259.666666666672</v>
      </c>
      <c r="E73" s="277">
        <v>-63259.666666666672</v>
      </c>
      <c r="F73" s="277">
        <v>-63259.666666666672</v>
      </c>
      <c r="G73" s="277">
        <v>-63259.666666666672</v>
      </c>
      <c r="H73" s="277">
        <v>-63259.666666666672</v>
      </c>
      <c r="I73" s="277">
        <v>-63259.666666666672</v>
      </c>
      <c r="J73" s="277">
        <v>-63259.666666666672</v>
      </c>
      <c r="K73" s="277">
        <v>-63259.666666666672</v>
      </c>
      <c r="L73" s="277">
        <v>-63259.666666666672</v>
      </c>
      <c r="M73" s="277">
        <v>-63259.666666666672</v>
      </c>
      <c r="N73" s="277">
        <v>-63259.666666666672</v>
      </c>
      <c r="O73" s="277">
        <v>-63259.666666666672</v>
      </c>
      <c r="P73" s="277">
        <v>-63259.666666666672</v>
      </c>
      <c r="Q73" s="277">
        <v>-63259.666666666672</v>
      </c>
      <c r="R73" s="277">
        <v>-63259.666666666672</v>
      </c>
      <c r="S73" s="277">
        <v>-63259.666666666672</v>
      </c>
      <c r="T73" s="277">
        <v>-63259.666666666672</v>
      </c>
      <c r="U73" s="277">
        <v>-63259.666666666672</v>
      </c>
      <c r="V73" s="277">
        <v>-63259.666666666672</v>
      </c>
      <c r="W73" s="277">
        <v>-63259.666666666672</v>
      </c>
      <c r="X73" s="277">
        <v>-63259.666666666672</v>
      </c>
      <c r="Y73" s="277">
        <v>-63259.666666666672</v>
      </c>
      <c r="Z73" s="277">
        <v>-63259.666666666672</v>
      </c>
      <c r="AA73" s="277">
        <v>-63259.666666666672</v>
      </c>
    </row>
    <row r="74" spans="1:27" s="233" customFormat="1" ht="14.25" x14ac:dyDescent="0.25">
      <c r="A74" s="279" t="s">
        <v>539</v>
      </c>
      <c r="B74" s="275">
        <f t="shared" ref="B74" si="8">B72+B73</f>
        <v>0</v>
      </c>
      <c r="C74" s="275">
        <v>19310.039666666664</v>
      </c>
      <c r="D74" s="275">
        <v>20005.895999999993</v>
      </c>
      <c r="E74" s="275">
        <v>20701.752333333337</v>
      </c>
      <c r="F74" s="275">
        <v>21397.608666666667</v>
      </c>
      <c r="G74" s="275">
        <v>22093.464999999997</v>
      </c>
      <c r="H74" s="275">
        <v>22789.321333333341</v>
      </c>
      <c r="I74" s="275">
        <v>23485.17766666667</v>
      </c>
      <c r="J74" s="275">
        <v>24181.034</v>
      </c>
      <c r="K74" s="275">
        <v>24876.890333333329</v>
      </c>
      <c r="L74" s="275">
        <v>25572.746666666659</v>
      </c>
      <c r="M74" s="275">
        <v>26268.603000000003</v>
      </c>
      <c r="N74" s="275">
        <v>26964.459333333332</v>
      </c>
      <c r="O74" s="275">
        <v>27660.315666666662</v>
      </c>
      <c r="P74" s="275">
        <v>28356.172000000006</v>
      </c>
      <c r="Q74" s="275">
        <v>29052.028333333335</v>
      </c>
      <c r="R74" s="275">
        <v>29747.884666666665</v>
      </c>
      <c r="S74" s="275">
        <v>30443.740999999995</v>
      </c>
      <c r="T74" s="275">
        <v>31139.597333333324</v>
      </c>
      <c r="U74" s="275">
        <v>31835.453666666668</v>
      </c>
      <c r="V74" s="275">
        <v>32531.309999999998</v>
      </c>
      <c r="W74" s="275">
        <v>33227.166333333342</v>
      </c>
      <c r="X74" s="275">
        <v>33923.022666666671</v>
      </c>
      <c r="Y74" s="275">
        <v>34618.879000000001</v>
      </c>
      <c r="Z74" s="275">
        <v>35314.73533333333</v>
      </c>
      <c r="AA74" s="275">
        <v>36010.591666666674</v>
      </c>
    </row>
    <row r="75" spans="1:27" s="228" customFormat="1" ht="15.75" x14ac:dyDescent="0.25">
      <c r="A75" s="278" t="s">
        <v>257</v>
      </c>
      <c r="B75" s="277">
        <f t="shared" ref="B75:AA75" si="9">-B61</f>
        <v>0</v>
      </c>
      <c r="C75" s="277">
        <f t="shared" si="9"/>
        <v>0</v>
      </c>
      <c r="D75" s="277">
        <f t="shared" si="9"/>
        <v>0</v>
      </c>
      <c r="E75" s="277">
        <f t="shared" si="9"/>
        <v>0</v>
      </c>
      <c r="F75" s="277">
        <f t="shared" si="9"/>
        <v>0</v>
      </c>
      <c r="G75" s="277">
        <f t="shared" si="9"/>
        <v>0</v>
      </c>
      <c r="H75" s="277">
        <f t="shared" si="9"/>
        <v>0</v>
      </c>
      <c r="I75" s="277">
        <f t="shared" si="9"/>
        <v>0</v>
      </c>
      <c r="J75" s="277">
        <f t="shared" si="9"/>
        <v>0</v>
      </c>
      <c r="K75" s="277">
        <f t="shared" si="9"/>
        <v>0</v>
      </c>
      <c r="L75" s="277">
        <f t="shared" si="9"/>
        <v>0</v>
      </c>
      <c r="M75" s="277">
        <f t="shared" si="9"/>
        <v>0</v>
      </c>
      <c r="N75" s="277">
        <f t="shared" si="9"/>
        <v>0</v>
      </c>
      <c r="O75" s="277">
        <f t="shared" si="9"/>
        <v>0</v>
      </c>
      <c r="P75" s="277">
        <f t="shared" si="9"/>
        <v>0</v>
      </c>
      <c r="Q75" s="277">
        <f t="shared" si="9"/>
        <v>0</v>
      </c>
      <c r="R75" s="277">
        <f t="shared" si="9"/>
        <v>0</v>
      </c>
      <c r="S75" s="277">
        <f t="shared" si="9"/>
        <v>0</v>
      </c>
      <c r="T75" s="277">
        <f t="shared" si="9"/>
        <v>0</v>
      </c>
      <c r="U75" s="277">
        <f t="shared" si="9"/>
        <v>0</v>
      </c>
      <c r="V75" s="277">
        <f t="shared" si="9"/>
        <v>0</v>
      </c>
      <c r="W75" s="277">
        <f t="shared" si="9"/>
        <v>0</v>
      </c>
      <c r="X75" s="277">
        <f t="shared" si="9"/>
        <v>0</v>
      </c>
      <c r="Y75" s="277">
        <f t="shared" si="9"/>
        <v>0</v>
      </c>
      <c r="Z75" s="277">
        <f t="shared" si="9"/>
        <v>0</v>
      </c>
      <c r="AA75" s="277">
        <f t="shared" si="9"/>
        <v>0</v>
      </c>
    </row>
    <row r="76" spans="1:27" s="233" customFormat="1" ht="14.25" x14ac:dyDescent="0.25">
      <c r="A76" s="279" t="s">
        <v>261</v>
      </c>
      <c r="B76" s="275">
        <v>0</v>
      </c>
      <c r="C76" s="275">
        <v>19310.039666666664</v>
      </c>
      <c r="D76" s="275">
        <v>20005.895999999993</v>
      </c>
      <c r="E76" s="275">
        <v>20701.752333333337</v>
      </c>
      <c r="F76" s="275">
        <v>21397.608666666667</v>
      </c>
      <c r="G76" s="275">
        <v>22093.464999999997</v>
      </c>
      <c r="H76" s="275">
        <v>22789.321333333341</v>
      </c>
      <c r="I76" s="275">
        <v>23485.17766666667</v>
      </c>
      <c r="J76" s="275">
        <v>24181.034</v>
      </c>
      <c r="K76" s="275">
        <v>24876.890333333329</v>
      </c>
      <c r="L76" s="275">
        <v>25572.746666666659</v>
      </c>
      <c r="M76" s="275">
        <v>26268.603000000003</v>
      </c>
      <c r="N76" s="275">
        <v>26964.459333333332</v>
      </c>
      <c r="O76" s="275">
        <v>27660.315666666662</v>
      </c>
      <c r="P76" s="275">
        <v>28356.172000000006</v>
      </c>
      <c r="Q76" s="275">
        <v>29052.028333333335</v>
      </c>
      <c r="R76" s="275">
        <v>29747.884666666665</v>
      </c>
      <c r="S76" s="275">
        <v>30443.740999999995</v>
      </c>
      <c r="T76" s="275">
        <v>31139.597333333324</v>
      </c>
      <c r="U76" s="275">
        <v>31835.453666666668</v>
      </c>
      <c r="V76" s="275">
        <v>32531.309999999998</v>
      </c>
      <c r="W76" s="275">
        <v>33227.166333333342</v>
      </c>
      <c r="X76" s="275">
        <v>33923.022666666671</v>
      </c>
      <c r="Y76" s="275">
        <v>34618.879000000001</v>
      </c>
      <c r="Z76" s="275">
        <v>35314.73533333333</v>
      </c>
      <c r="AA76" s="275">
        <v>36010.591666666674</v>
      </c>
    </row>
    <row r="77" spans="1:27" s="228" customFormat="1" ht="15.75" x14ac:dyDescent="0.25">
      <c r="A77" s="278" t="s">
        <v>256</v>
      </c>
      <c r="B77" s="277">
        <v>0</v>
      </c>
      <c r="C77" s="277">
        <v>0</v>
      </c>
      <c r="D77" s="277">
        <v>0</v>
      </c>
      <c r="E77" s="277">
        <v>0</v>
      </c>
      <c r="F77" s="277">
        <v>0</v>
      </c>
      <c r="G77" s="277">
        <v>0</v>
      </c>
      <c r="H77" s="277">
        <v>0</v>
      </c>
      <c r="I77" s="277">
        <v>0</v>
      </c>
      <c r="J77" s="277">
        <v>0</v>
      </c>
      <c r="K77" s="277">
        <v>0</v>
      </c>
      <c r="L77" s="277">
        <v>0</v>
      </c>
      <c r="M77" s="277">
        <v>0</v>
      </c>
      <c r="N77" s="277">
        <v>0</v>
      </c>
      <c r="O77" s="277">
        <v>0</v>
      </c>
      <c r="P77" s="277">
        <v>0</v>
      </c>
      <c r="Q77" s="277">
        <v>0</v>
      </c>
      <c r="R77" s="277">
        <v>0</v>
      </c>
      <c r="S77" s="277">
        <v>0</v>
      </c>
      <c r="T77" s="277">
        <v>0</v>
      </c>
      <c r="U77" s="277">
        <v>0</v>
      </c>
      <c r="V77" s="277">
        <v>0</v>
      </c>
      <c r="W77" s="277">
        <v>0</v>
      </c>
      <c r="X77" s="277">
        <v>0</v>
      </c>
      <c r="Y77" s="277">
        <v>0</v>
      </c>
      <c r="Z77" s="277">
        <v>0</v>
      </c>
      <c r="AA77" s="277">
        <v>0</v>
      </c>
    </row>
    <row r="78" spans="1:27" s="228" customFormat="1" ht="16.5" thickBot="1" x14ac:dyDescent="0.3">
      <c r="A78" s="280" t="s">
        <v>260</v>
      </c>
      <c r="B78" s="281">
        <f t="shared" ref="B78" si="10">B76+B77</f>
        <v>0</v>
      </c>
      <c r="C78" s="281">
        <v>15448.031733333331</v>
      </c>
      <c r="D78" s="281">
        <v>16004.716799999995</v>
      </c>
      <c r="E78" s="281">
        <v>16561.401866666671</v>
      </c>
      <c r="F78" s="281">
        <v>17118.086933333332</v>
      </c>
      <c r="G78" s="281">
        <v>17674.771999999997</v>
      </c>
      <c r="H78" s="281">
        <v>18231.457066666673</v>
      </c>
      <c r="I78" s="281">
        <v>18788.142133333335</v>
      </c>
      <c r="J78" s="281">
        <v>19344.8272</v>
      </c>
      <c r="K78" s="281">
        <v>19901.512266666665</v>
      </c>
      <c r="L78" s="281">
        <v>20458.197333333326</v>
      </c>
      <c r="M78" s="281">
        <v>21014.882400000002</v>
      </c>
      <c r="N78" s="281">
        <v>21571.567466666667</v>
      </c>
      <c r="O78" s="281">
        <v>22128.252533333329</v>
      </c>
      <c r="P78" s="281">
        <v>22684.937600000005</v>
      </c>
      <c r="Q78" s="281">
        <v>23241.62266666667</v>
      </c>
      <c r="R78" s="281">
        <v>23798.307733333331</v>
      </c>
      <c r="S78" s="281">
        <v>24354.992799999996</v>
      </c>
      <c r="T78" s="281">
        <v>24911.677866666658</v>
      </c>
      <c r="U78" s="281">
        <v>25468.362933333334</v>
      </c>
      <c r="V78" s="281">
        <v>26025.047999999999</v>
      </c>
      <c r="W78" s="281">
        <v>26581.733066666675</v>
      </c>
      <c r="X78" s="281">
        <v>27138.418133333336</v>
      </c>
      <c r="Y78" s="281">
        <v>27695.103200000001</v>
      </c>
      <c r="Z78" s="281">
        <v>28251.788266666663</v>
      </c>
      <c r="AA78" s="281">
        <v>28808.473333333339</v>
      </c>
    </row>
    <row r="79" spans="1:27" s="284" customFormat="1" ht="16.5" thickBot="1" x14ac:dyDescent="0.3">
      <c r="A79" s="282"/>
      <c r="B79" s="283">
        <v>0</v>
      </c>
      <c r="C79" s="283">
        <v>1</v>
      </c>
      <c r="D79" s="283">
        <f>C79+1</f>
        <v>2</v>
      </c>
      <c r="E79" s="283">
        <f t="shared" ref="E79:AA79" si="11">D79+1</f>
        <v>3</v>
      </c>
      <c r="F79" s="283">
        <f t="shared" si="11"/>
        <v>4</v>
      </c>
      <c r="G79" s="283">
        <f t="shared" si="11"/>
        <v>5</v>
      </c>
      <c r="H79" s="283">
        <f t="shared" si="11"/>
        <v>6</v>
      </c>
      <c r="I79" s="283">
        <f t="shared" si="11"/>
        <v>7</v>
      </c>
      <c r="J79" s="283">
        <f t="shared" si="11"/>
        <v>8</v>
      </c>
      <c r="K79" s="283">
        <f t="shared" si="11"/>
        <v>9</v>
      </c>
      <c r="L79" s="283">
        <f t="shared" si="11"/>
        <v>10</v>
      </c>
      <c r="M79" s="283">
        <f t="shared" si="11"/>
        <v>11</v>
      </c>
      <c r="N79" s="283">
        <f t="shared" si="11"/>
        <v>12</v>
      </c>
      <c r="O79" s="283">
        <f t="shared" si="11"/>
        <v>13</v>
      </c>
      <c r="P79" s="283">
        <f t="shared" si="11"/>
        <v>14</v>
      </c>
      <c r="Q79" s="283">
        <f t="shared" si="11"/>
        <v>15</v>
      </c>
      <c r="R79" s="283">
        <f t="shared" si="11"/>
        <v>16</v>
      </c>
      <c r="S79" s="283">
        <f t="shared" si="11"/>
        <v>17</v>
      </c>
      <c r="T79" s="283">
        <f t="shared" si="11"/>
        <v>18</v>
      </c>
      <c r="U79" s="283">
        <f t="shared" si="11"/>
        <v>19</v>
      </c>
      <c r="V79" s="283">
        <f t="shared" si="11"/>
        <v>20</v>
      </c>
      <c r="W79" s="283">
        <f t="shared" si="11"/>
        <v>21</v>
      </c>
      <c r="X79" s="283">
        <f t="shared" si="11"/>
        <v>22</v>
      </c>
      <c r="Y79" s="283">
        <f t="shared" si="11"/>
        <v>23</v>
      </c>
      <c r="Z79" s="283">
        <f t="shared" si="11"/>
        <v>24</v>
      </c>
      <c r="AA79" s="283">
        <f t="shared" si="11"/>
        <v>25</v>
      </c>
    </row>
    <row r="80" spans="1:27" s="228" customFormat="1" ht="15.75" x14ac:dyDescent="0.25">
      <c r="A80" s="273" t="s">
        <v>259</v>
      </c>
      <c r="B80" s="259">
        <f>B47</f>
        <v>2027</v>
      </c>
      <c r="C80" s="259">
        <f t="shared" ref="C80:AA80" si="12">C47</f>
        <v>2028</v>
      </c>
      <c r="D80" s="259">
        <f t="shared" si="12"/>
        <v>2029</v>
      </c>
      <c r="E80" s="259">
        <f t="shared" si="12"/>
        <v>2030</v>
      </c>
      <c r="F80" s="259">
        <f t="shared" si="12"/>
        <v>2031</v>
      </c>
      <c r="G80" s="259">
        <f t="shared" si="12"/>
        <v>2032</v>
      </c>
      <c r="H80" s="259">
        <f t="shared" si="12"/>
        <v>2033</v>
      </c>
      <c r="I80" s="259">
        <f t="shared" si="12"/>
        <v>2034</v>
      </c>
      <c r="J80" s="259">
        <f t="shared" si="12"/>
        <v>2035</v>
      </c>
      <c r="K80" s="259">
        <f t="shared" si="12"/>
        <v>2036</v>
      </c>
      <c r="L80" s="259">
        <f t="shared" si="12"/>
        <v>2037</v>
      </c>
      <c r="M80" s="259">
        <f t="shared" si="12"/>
        <v>2038</v>
      </c>
      <c r="N80" s="259">
        <f t="shared" si="12"/>
        <v>2039</v>
      </c>
      <c r="O80" s="259">
        <f t="shared" si="12"/>
        <v>2040</v>
      </c>
      <c r="P80" s="259">
        <f t="shared" si="12"/>
        <v>2041</v>
      </c>
      <c r="Q80" s="259">
        <f t="shared" si="12"/>
        <v>2042</v>
      </c>
      <c r="R80" s="259">
        <f t="shared" si="12"/>
        <v>2043</v>
      </c>
      <c r="S80" s="259">
        <f t="shared" si="12"/>
        <v>2044</v>
      </c>
      <c r="T80" s="259">
        <f t="shared" si="12"/>
        <v>2045</v>
      </c>
      <c r="U80" s="259">
        <f t="shared" si="12"/>
        <v>2046</v>
      </c>
      <c r="V80" s="259">
        <f t="shared" si="12"/>
        <v>2047</v>
      </c>
      <c r="W80" s="259">
        <f t="shared" si="12"/>
        <v>2048</v>
      </c>
      <c r="X80" s="259">
        <f t="shared" si="12"/>
        <v>2049</v>
      </c>
      <c r="Y80" s="259">
        <f t="shared" si="12"/>
        <v>2050</v>
      </c>
      <c r="Z80" s="259">
        <f t="shared" si="12"/>
        <v>2051</v>
      </c>
      <c r="AA80" s="259">
        <f t="shared" si="12"/>
        <v>2052</v>
      </c>
    </row>
    <row r="81" spans="1:27" s="233" customFormat="1" ht="14.25" x14ac:dyDescent="0.25">
      <c r="A81" s="274" t="s">
        <v>539</v>
      </c>
      <c r="B81" s="275">
        <f t="shared" ref="B81:AA81" si="13">B74</f>
        <v>0</v>
      </c>
      <c r="C81" s="275">
        <f t="shared" si="13"/>
        <v>19310.039666666664</v>
      </c>
      <c r="D81" s="275">
        <f t="shared" si="13"/>
        <v>20005.895999999993</v>
      </c>
      <c r="E81" s="275">
        <f t="shared" si="13"/>
        <v>20701.752333333337</v>
      </c>
      <c r="F81" s="275">
        <f t="shared" si="13"/>
        <v>21397.608666666667</v>
      </c>
      <c r="G81" s="275">
        <f t="shared" si="13"/>
        <v>22093.464999999997</v>
      </c>
      <c r="H81" s="275">
        <f t="shared" si="13"/>
        <v>22789.321333333341</v>
      </c>
      <c r="I81" s="275">
        <f t="shared" si="13"/>
        <v>23485.17766666667</v>
      </c>
      <c r="J81" s="275">
        <f t="shared" si="13"/>
        <v>24181.034</v>
      </c>
      <c r="K81" s="275">
        <f t="shared" si="13"/>
        <v>24876.890333333329</v>
      </c>
      <c r="L81" s="275">
        <f t="shared" si="13"/>
        <v>25572.746666666659</v>
      </c>
      <c r="M81" s="275">
        <f t="shared" si="13"/>
        <v>26268.603000000003</v>
      </c>
      <c r="N81" s="275">
        <f t="shared" si="13"/>
        <v>26964.459333333332</v>
      </c>
      <c r="O81" s="275">
        <f t="shared" si="13"/>
        <v>27660.315666666662</v>
      </c>
      <c r="P81" s="275">
        <f t="shared" si="13"/>
        <v>28356.172000000006</v>
      </c>
      <c r="Q81" s="275">
        <f t="shared" si="13"/>
        <v>29052.028333333335</v>
      </c>
      <c r="R81" s="275">
        <f t="shared" si="13"/>
        <v>29747.884666666665</v>
      </c>
      <c r="S81" s="275">
        <f t="shared" si="13"/>
        <v>30443.740999999995</v>
      </c>
      <c r="T81" s="275">
        <f t="shared" si="13"/>
        <v>31139.597333333324</v>
      </c>
      <c r="U81" s="275">
        <f t="shared" si="13"/>
        <v>31835.453666666668</v>
      </c>
      <c r="V81" s="275">
        <f t="shared" si="13"/>
        <v>32531.309999999998</v>
      </c>
      <c r="W81" s="275">
        <f t="shared" si="13"/>
        <v>33227.166333333342</v>
      </c>
      <c r="X81" s="275">
        <f t="shared" si="13"/>
        <v>33923.022666666671</v>
      </c>
      <c r="Y81" s="275">
        <f t="shared" si="13"/>
        <v>34618.879000000001</v>
      </c>
      <c r="Z81" s="275">
        <f t="shared" si="13"/>
        <v>35314.73533333333</v>
      </c>
      <c r="AA81" s="275">
        <f t="shared" si="13"/>
        <v>36010.591666666674</v>
      </c>
    </row>
    <row r="82" spans="1:27" s="228" customFormat="1" ht="15.75" x14ac:dyDescent="0.25">
      <c r="A82" s="278" t="s">
        <v>258</v>
      </c>
      <c r="B82" s="277">
        <f>-B73</f>
        <v>0</v>
      </c>
      <c r="C82" s="277">
        <v>0</v>
      </c>
      <c r="D82" s="277">
        <v>63259.666666666672</v>
      </c>
      <c r="E82" s="277">
        <v>63259.666666666672</v>
      </c>
      <c r="F82" s="277">
        <v>63259.666666666672</v>
      </c>
      <c r="G82" s="277">
        <v>63259.666666666672</v>
      </c>
      <c r="H82" s="277">
        <v>63259.666666666672</v>
      </c>
      <c r="I82" s="277">
        <v>63259.666666666672</v>
      </c>
      <c r="J82" s="277">
        <v>63259.666666666672</v>
      </c>
      <c r="K82" s="277">
        <v>63259.666666666672</v>
      </c>
      <c r="L82" s="277">
        <v>63259.666666666672</v>
      </c>
      <c r="M82" s="277">
        <v>63259.666666666672</v>
      </c>
      <c r="N82" s="277">
        <v>63259.666666666672</v>
      </c>
      <c r="O82" s="277">
        <v>63259.666666666672</v>
      </c>
      <c r="P82" s="277">
        <v>63259.666666666672</v>
      </c>
      <c r="Q82" s="277">
        <v>63259.666666666672</v>
      </c>
      <c r="R82" s="277">
        <v>63259.666666666672</v>
      </c>
      <c r="S82" s="277">
        <v>63259.666666666672</v>
      </c>
      <c r="T82" s="277">
        <v>63259.666666666672</v>
      </c>
      <c r="U82" s="277">
        <v>63259.666666666672</v>
      </c>
      <c r="V82" s="277">
        <v>63259.666666666672</v>
      </c>
      <c r="W82" s="277">
        <v>63259.666666666672</v>
      </c>
      <c r="X82" s="277">
        <v>63259.666666666672</v>
      </c>
      <c r="Y82" s="277">
        <v>63259.666666666672</v>
      </c>
      <c r="Z82" s="277">
        <v>63259.666666666672</v>
      </c>
      <c r="AA82" s="277">
        <v>63259.666666666672</v>
      </c>
    </row>
    <row r="83" spans="1:27" s="228" customFormat="1" ht="15.75" x14ac:dyDescent="0.25">
      <c r="A83" s="278" t="s">
        <v>257</v>
      </c>
      <c r="B83" s="277">
        <f t="shared" ref="B83:AA83" si="14">B75</f>
        <v>0</v>
      </c>
      <c r="C83" s="277">
        <f t="shared" si="14"/>
        <v>0</v>
      </c>
      <c r="D83" s="277">
        <f t="shared" si="14"/>
        <v>0</v>
      </c>
      <c r="E83" s="277">
        <f t="shared" si="14"/>
        <v>0</v>
      </c>
      <c r="F83" s="277">
        <f t="shared" si="14"/>
        <v>0</v>
      </c>
      <c r="G83" s="277">
        <f t="shared" si="14"/>
        <v>0</v>
      </c>
      <c r="H83" s="277">
        <f t="shared" si="14"/>
        <v>0</v>
      </c>
      <c r="I83" s="277">
        <f t="shared" si="14"/>
        <v>0</v>
      </c>
      <c r="J83" s="277">
        <f t="shared" si="14"/>
        <v>0</v>
      </c>
      <c r="K83" s="277">
        <f t="shared" si="14"/>
        <v>0</v>
      </c>
      <c r="L83" s="277">
        <f t="shared" si="14"/>
        <v>0</v>
      </c>
      <c r="M83" s="277">
        <f t="shared" si="14"/>
        <v>0</v>
      </c>
      <c r="N83" s="277">
        <f t="shared" si="14"/>
        <v>0</v>
      </c>
      <c r="O83" s="277">
        <f t="shared" si="14"/>
        <v>0</v>
      </c>
      <c r="P83" s="277">
        <f t="shared" si="14"/>
        <v>0</v>
      </c>
      <c r="Q83" s="277">
        <f t="shared" si="14"/>
        <v>0</v>
      </c>
      <c r="R83" s="277">
        <f t="shared" si="14"/>
        <v>0</v>
      </c>
      <c r="S83" s="277">
        <f t="shared" si="14"/>
        <v>0</v>
      </c>
      <c r="T83" s="277">
        <f t="shared" si="14"/>
        <v>0</v>
      </c>
      <c r="U83" s="277">
        <f t="shared" si="14"/>
        <v>0</v>
      </c>
      <c r="V83" s="277">
        <f t="shared" si="14"/>
        <v>0</v>
      </c>
      <c r="W83" s="277">
        <f t="shared" si="14"/>
        <v>0</v>
      </c>
      <c r="X83" s="277">
        <f t="shared" si="14"/>
        <v>0</v>
      </c>
      <c r="Y83" s="277">
        <f t="shared" si="14"/>
        <v>0</v>
      </c>
      <c r="Z83" s="277">
        <f t="shared" si="14"/>
        <v>0</v>
      </c>
      <c r="AA83" s="277">
        <f t="shared" si="14"/>
        <v>0</v>
      </c>
    </row>
    <row r="84" spans="1:27" s="228" customFormat="1" ht="15.75" x14ac:dyDescent="0.25">
      <c r="A84" s="278" t="s">
        <v>256</v>
      </c>
      <c r="B84" s="277">
        <f>IF(SUM($B$68:B77)+SUM($A$75:A84)&gt;0,0,SUM($B$68:B77)-SUM($A$75:A84))</f>
        <v>0</v>
      </c>
      <c r="C84" s="277">
        <f>IF(SUM($B$68:C77)+SUM($A$75:B84)&gt;0,0,SUM($B$68:C77)-SUM($A$75:B84))</f>
        <v>0</v>
      </c>
      <c r="D84" s="277">
        <f>IF(SUM($B$68:D77)+SUM($A$75:C84)&gt;0,0,SUM($B$68:D77)-SUM($A$75:C84))</f>
        <v>0</v>
      </c>
      <c r="E84" s="277">
        <f>IF(SUM($B$68:E77)+SUM($A$75:D84)&gt;0,0,SUM($B$68:E77)-SUM($A$75:D84))</f>
        <v>0</v>
      </c>
      <c r="F84" s="277">
        <f>IF(SUM($B$68:F77)+SUM($A$75:E84)&gt;0,0,SUM($B$68:F77)-SUM($A$75:E84))</f>
        <v>0</v>
      </c>
      <c r="G84" s="277">
        <f>IF(SUM($B$68:G77)+SUM($A$75:F84)&gt;0,0,SUM($B$68:G77)-SUM($A$75:F84))</f>
        <v>0</v>
      </c>
      <c r="H84" s="277">
        <f>IF(SUM($B$68:H77)+SUM($A$75:G84)&gt;0,0,SUM($B$68:H77)-SUM($A$75:G84))</f>
        <v>0</v>
      </c>
      <c r="I84" s="277">
        <f>IF(SUM($B$68:I77)+SUM($A$75:H84)&gt;0,0,SUM($B$68:I77)-SUM($A$75:H84))</f>
        <v>0</v>
      </c>
      <c r="J84" s="277">
        <f>IF(SUM($B$68:J77)+SUM($A$75:I84)&gt;0,0,SUM($B$68:J77)-SUM($A$75:I84))</f>
        <v>0</v>
      </c>
      <c r="K84" s="277">
        <f>IF(SUM($B$68:K77)+SUM($A$75:J84)&gt;0,0,SUM($B$68:K77)-SUM($A$75:J84))</f>
        <v>0</v>
      </c>
      <c r="L84" s="277">
        <f>IF(SUM($B$68:L77)+SUM($A$75:K84)&gt;0,0,SUM($B$68:L77)-SUM($A$75:K84))</f>
        <v>0</v>
      </c>
      <c r="M84" s="277">
        <f>IF(SUM($B$68:M77)+SUM($A$75:L84)&gt;0,0,SUM($B$68:M77)-SUM($A$75:L84))</f>
        <v>0</v>
      </c>
      <c r="N84" s="277">
        <f>IF(SUM($B$68:N77)+SUM($A$75:M84)&gt;0,0,SUM($B$68:N77)-SUM($A$75:M84))</f>
        <v>0</v>
      </c>
      <c r="O84" s="277">
        <f>IF(SUM($B$68:O77)+SUM($A$75:N84)&gt;0,0,SUM($B$68:O77)-SUM($A$75:N84))</f>
        <v>0</v>
      </c>
      <c r="P84" s="277">
        <f>IF(SUM($B$68:P77)+SUM($A$75:O84)&gt;0,0,SUM($B$68:P77)-SUM($A$75:O84))</f>
        <v>0</v>
      </c>
      <c r="Q84" s="277">
        <f>IF(SUM($B$68:Q77)+SUM($A$75:P84)&gt;0,0,SUM($B$68:Q77)-SUM($A$75:P84))</f>
        <v>0</v>
      </c>
      <c r="R84" s="277">
        <f>IF(SUM($B$68:R77)+SUM($A$75:Q84)&gt;0,0,SUM($B$68:R77)-SUM($A$75:Q84))</f>
        <v>0</v>
      </c>
      <c r="S84" s="277">
        <f>IF(SUM($B$68:S77)+SUM($A$75:R84)&gt;0,0,SUM($B$68:S77)-SUM($A$75:R84))</f>
        <v>0</v>
      </c>
      <c r="T84" s="277">
        <f>IF(SUM($B$68:T77)+SUM($A$75:S84)&gt;0,0,SUM($B$68:T77)-SUM($A$75:S84))</f>
        <v>0</v>
      </c>
      <c r="U84" s="277">
        <f>IF(SUM($B$68:U77)+SUM($A$75:T84)&gt;0,0,SUM($B$68:U77)-SUM($A$75:T84))</f>
        <v>0</v>
      </c>
      <c r="V84" s="277">
        <f>IF(SUM($B$68:V77)+SUM($A$75:U84)&gt;0,0,SUM($B$68:V77)-SUM($A$75:U84))</f>
        <v>0</v>
      </c>
      <c r="W84" s="277">
        <f>IF(SUM($B$68:W77)+SUM($A$75:V84)&gt;0,0,SUM($B$68:W77)-SUM($A$75:V84))</f>
        <v>0</v>
      </c>
      <c r="X84" s="277">
        <f>IF(SUM($B$68:X77)+SUM($A$75:W84)&gt;0,0,SUM($B$68:X77)-SUM($A$75:W84))</f>
        <v>0</v>
      </c>
      <c r="Y84" s="277">
        <f>IF(SUM($B$68:Y77)+SUM($A$75:X84)&gt;0,0,SUM($B$68:Y77)-SUM($A$75:X84))</f>
        <v>0</v>
      </c>
      <c r="Z84" s="277">
        <f>IF(SUM($B$68:Z77)+SUM($A$75:Y84)&gt;0,0,SUM($B$68:Z77)-SUM($A$75:Y84))</f>
        <v>0</v>
      </c>
      <c r="AA84" s="277">
        <f>IF(SUM($B$68:AA77)+SUM($A$75:Z84)&gt;0,0,SUM($B$68:AA77)-SUM($A$75:Z84))</f>
        <v>0</v>
      </c>
    </row>
    <row r="85" spans="1:27" s="228" customFormat="1" ht="15.75" x14ac:dyDescent="0.25">
      <c r="A85" s="278" t="s">
        <v>255</v>
      </c>
      <c r="B85" s="285">
        <f ca="1">IF(((SUM($B$55:B64)+SUM($B$57:B70))+SUM($B$78:B87))&lt;0,((SUM($B$55:B64)+SUM($B$57:B70))+SUM($B$78:B87))*0.2-SUM($A$76:A85),IF(SUM(A$76:$A85)&lt;0,0-SUM(A$76:$A85),0))</f>
        <v>-316298.33333333337</v>
      </c>
      <c r="C85" s="285">
        <f ca="1">IF(((SUM($B$55:C64)+SUM($B$57:C70))+SUM($B$78:C87))&lt;0,((SUM($B$55:C64)+SUM($B$57:C70))+SUM($B$78:C87))*0.2-SUM($A$76:B85),IF(SUM($A$76:B85)&lt;0,0-SUM($A$76:B85),0))</f>
        <v>23333.333333333372</v>
      </c>
      <c r="D85" s="285">
        <f ca="1">IF(((SUM($B$55:D64)+SUM($B$57:D70))+SUM($B$78:D87))&lt;0,((SUM($B$55:D64)+SUM($B$57:D70))+SUM($B$78:D87))*0.2-SUM($A$76:C85),IF(SUM($A$76:C85)&lt;0,0-SUM($A$76:C85),0))</f>
        <v>23333.333333333314</v>
      </c>
      <c r="E85" s="285">
        <f ca="1">IF(((SUM($B$55:E64)+SUM($B$57:E70))+SUM($B$78:E87))&lt;0,((SUM($B$55:E64)+SUM($B$57:E70))+SUM($B$78:E87))*0.2-SUM($A$76:D85),IF(SUM($A$76:D85)&lt;0,0-SUM($A$76:D85),0))</f>
        <v>23333.333333333314</v>
      </c>
      <c r="F85" s="285">
        <f ca="1">IF(((SUM($B$55:F64)+SUM($B$57:F70))+SUM($B$78:F87))&lt;0,((SUM($B$55:F64)+SUM($B$57:F70))+SUM($B$78:F87))*0.2-SUM($A$76:E85),IF(SUM($A$76:E85)&lt;0,0-SUM($A$76:E85),0))</f>
        <v>23333.333333333372</v>
      </c>
      <c r="G85" s="285">
        <f ca="1">IF(((SUM($B$55:G64)+SUM($B$57:G70))+SUM($B$78:G87))&lt;0,((SUM($B$55:G64)+SUM($B$57:G70))+SUM($B$78:G87))*0.2-SUM($A$76:F85),IF(SUM($A$76:F85)&lt;0,0-SUM($A$76:F85),0))</f>
        <v>23333.333333333314</v>
      </c>
      <c r="H85" s="285">
        <f ca="1">IF(((SUM($B$55:H64)+SUM($B$57:H70))+SUM($B$78:H87))&lt;0,((SUM($B$55:H64)+SUM($B$57:H70))+SUM($B$78:H87))*0.2-SUM($A$76:G85),IF(SUM($A$76:G85)&lt;0,0-SUM($A$76:G85),0))</f>
        <v>23333.333333333314</v>
      </c>
      <c r="I85" s="285">
        <f ca="1">IF(((SUM($B$55:I64)+SUM($B$57:I70))+SUM($B$78:I87))&lt;0,((SUM($B$55:I64)+SUM($B$57:I70))+SUM($B$78:I87))*0.2-SUM($A$76:H85),IF(SUM($A$76:H85)&lt;0,0-SUM($A$76:H85),0))</f>
        <v>23333.333333333343</v>
      </c>
      <c r="J85" s="285">
        <f ca="1">IF(((SUM($B$55:J64)+SUM($B$57:J70))+SUM($B$78:J87))&lt;0,((SUM($B$55:J64)+SUM($B$57:J70))+SUM($B$78:J87))*0.2-SUM($A$76:I85),IF(SUM($A$76:I85)&lt;0,0-SUM($A$76:I85),0))</f>
        <v>23333.333333333328</v>
      </c>
      <c r="K85" s="285">
        <f ca="1">IF(((SUM($B$55:K64)+SUM($B$57:K70))+SUM($B$78:K87))&lt;0,((SUM($B$55:K64)+SUM($B$57:K70))+SUM($B$78:K87))*0.2-SUM($A$76:J85),IF(SUM($A$76:J85)&lt;0,0-SUM($A$76:J85),0))</f>
        <v>23333.333333333343</v>
      </c>
      <c r="L85" s="285">
        <f ca="1">IF(((SUM($B$55:L64)+SUM($B$57:L70))+SUM($B$78:L87))&lt;0,((SUM($B$55:L64)+SUM($B$57:L70))+SUM($B$78:L87))*0.2-SUM($A$76:K85),IF(SUM($A$76:K85)&lt;0,0-SUM($A$76:K85),0))</f>
        <v>23333.333333333358</v>
      </c>
      <c r="M85" s="285">
        <f ca="1">IF(((SUM($B$55:M64)+SUM($B$57:M70))+SUM($B$78:M87))&lt;0,((SUM($B$55:M64)+SUM($B$57:M70))+SUM($B$78:M87))*0.2-SUM($A$76:L85),IF(SUM($A$76:L85)&lt;0,0-SUM($A$76:L85),0))</f>
        <v>23333.333333333343</v>
      </c>
      <c r="N85" s="285">
        <f ca="1">IF(((SUM($B$55:N64)+SUM($B$57:N70))+SUM($B$78:N87))&lt;0,((SUM($B$55:N64)+SUM($B$57:N70))+SUM($B$78:N87))*0.2-SUM($A$76:M85),IF(SUM($A$76:M85)&lt;0,0-SUM($A$76:M85),0))</f>
        <v>23333.33333333335</v>
      </c>
      <c r="O85" s="285">
        <f ca="1">IF(((SUM($B$55:O64)+SUM($B$57:O70))+SUM($B$78:O87))&lt;0,((SUM($B$55:O64)+SUM($B$57:O70))+SUM($B$78:O87))*0.2-SUM($A$76:N85),IF(SUM($A$76:N85)&lt;0,0-SUM($A$76:N85),0))</f>
        <v>23333.33333333335</v>
      </c>
      <c r="P85" s="285">
        <f ca="1">IF(((SUM($B$55:P64)+SUM($B$57:P70))+SUM($B$78:P87))&lt;0,((SUM($B$55:P64)+SUM($B$57:P70))+SUM($B$78:P87))*0.2-SUM($A$76:O85),IF(SUM($A$76:O85)&lt;0,0-SUM($A$76:O85),0))</f>
        <v>12964.999999999956</v>
      </c>
      <c r="Q85" s="285">
        <f ca="1">IF(((SUM($B$55:Q64)+SUM($B$57:Q70))+SUM($B$78:Q87))&lt;0,((SUM($B$55:Q64)+SUM($B$57:Q70))+SUM($B$78:Q87))*0.2-SUM($A$76:P85),IF(SUM($A$76:P85)&lt;0,0-SUM($A$76:P85),0))</f>
        <v>0</v>
      </c>
      <c r="R85" s="285">
        <f ca="1">IF(((SUM($B$55:R64)+SUM($B$57:R70))+SUM($B$78:R87))&lt;0,((SUM($B$55:R64)+SUM($B$57:R70))+SUM($B$78:R87))*0.2-SUM($A$76:Q85),IF(SUM($A$76:Q85)&lt;0,0-SUM($A$76:Q85),0))</f>
        <v>0</v>
      </c>
      <c r="S85" s="285">
        <f ca="1">IF(((SUM($B$55:S64)+SUM($B$57:S70))+SUM($B$78:S87))&lt;0,((SUM($B$55:S64)+SUM($B$57:S70))+SUM($B$78:S87))*0.2-SUM($A$76:R85),IF(SUM($A$76:R85)&lt;0,0-SUM($A$76:R85),0))</f>
        <v>0</v>
      </c>
      <c r="T85" s="285">
        <f ca="1">IF(((SUM($B$55:T64)+SUM($B$57:T70))+SUM($B$78:T87))&lt;0,((SUM($B$55:T64)+SUM($B$57:T70))+SUM($B$78:T87))*0.2-SUM($A$76:S85),IF(SUM($A$76:S85)&lt;0,0-SUM($A$76:S85),0))</f>
        <v>0</v>
      </c>
      <c r="U85" s="285">
        <f ca="1">IF(((SUM($B$55:U64)+SUM($B$57:U70))+SUM($B$78:U87))&lt;0,((SUM($B$55:U64)+SUM($B$57:U70))+SUM($B$78:U87))*0.2-SUM($A$76:T85),IF(SUM($A$76:T85)&lt;0,0-SUM($A$76:T85),0))</f>
        <v>0</v>
      </c>
      <c r="V85" s="285">
        <f ca="1">IF(((SUM($B$55:V64)+SUM($B$57:V70))+SUM($B$78:V87))&lt;0,((SUM($B$55:V64)+SUM($B$57:V70))+SUM($B$78:V87))*0.2-SUM($A$76:U85),IF(SUM($A$76:U85)&lt;0,0-SUM($A$76:U85),0))</f>
        <v>0</v>
      </c>
      <c r="W85" s="285">
        <f ca="1">IF(((SUM($B$55:W64)+SUM($B$57:W70))+SUM($B$78:W87))&lt;0,((SUM($B$55:W64)+SUM($B$57:W70))+SUM($B$78:W87))*0.2-SUM($A$76:V85),IF(SUM($A$76:V85)&lt;0,0-SUM($A$76:V85),0))</f>
        <v>0</v>
      </c>
      <c r="X85" s="285">
        <f ca="1">IF(((SUM($B$55:X64)+SUM($B$57:X70))+SUM($B$78:X87))&lt;0,((SUM($B$55:X64)+SUM($B$57:X70))+SUM($B$78:X87))*0.2-SUM($A$76:W85),IF(SUM($A$76:W85)&lt;0,0-SUM($A$76:W85),0))</f>
        <v>0</v>
      </c>
      <c r="Y85" s="285">
        <f ca="1">IF(((SUM($B$55:Y64)+SUM($B$57:Y70))+SUM($B$78:Y87))&lt;0,((SUM($B$55:Y64)+SUM($B$57:Y70))+SUM($B$78:Y87))*0.2-SUM($A$76:X85),IF(SUM($A$76:X85)&lt;0,0-SUM($A$76:X85),0))</f>
        <v>0</v>
      </c>
      <c r="Z85" s="285">
        <f ca="1">IF(((SUM($B$55:Z64)+SUM($B$57:Z70))+SUM($B$78:Z87))&lt;0,((SUM($B$55:Z64)+SUM($B$57:Z70))+SUM($B$78:Z87))*0.2-SUM($A$76:Y85),IF(SUM($A$76:Y85)&lt;0,0-SUM($A$76:Y85),0))</f>
        <v>0</v>
      </c>
      <c r="AA85" s="285">
        <f ca="1">IF(((SUM($B$55:AA64)+SUM($B$57:AA70))+SUM($B$78:AA87))&lt;0,((SUM($B$55:AA64)+SUM($B$57:AA70))+SUM($B$78:AA87))*0.2-SUM($A$76:Z85),IF(SUM($A$76:Z85)&lt;0,0-SUM($A$76:Z85),0))</f>
        <v>0</v>
      </c>
    </row>
    <row r="86" spans="1:27" s="228" customFormat="1" ht="15.75" x14ac:dyDescent="0.25">
      <c r="A86" s="278" t="s">
        <v>254</v>
      </c>
      <c r="B86" s="277">
        <f>-B64*(B39)</f>
        <v>0</v>
      </c>
      <c r="C86" s="277">
        <v>0</v>
      </c>
      <c r="D86" s="277">
        <v>0</v>
      </c>
      <c r="E86" s="277">
        <v>0</v>
      </c>
      <c r="F86" s="277">
        <v>0</v>
      </c>
      <c r="G86" s="277">
        <v>0</v>
      </c>
      <c r="H86" s="277">
        <v>0</v>
      </c>
      <c r="I86" s="277">
        <v>0</v>
      </c>
      <c r="J86" s="277">
        <v>0</v>
      </c>
      <c r="K86" s="277">
        <v>0</v>
      </c>
      <c r="L86" s="277">
        <v>0</v>
      </c>
      <c r="M86" s="277">
        <v>0</v>
      </c>
      <c r="N86" s="277">
        <v>0</v>
      </c>
      <c r="O86" s="277">
        <v>0</v>
      </c>
      <c r="P86" s="277">
        <v>0</v>
      </c>
      <c r="Q86" s="277">
        <v>0</v>
      </c>
      <c r="R86" s="277">
        <v>0</v>
      </c>
      <c r="S86" s="277">
        <v>0</v>
      </c>
      <c r="T86" s="277">
        <v>0</v>
      </c>
      <c r="U86" s="277">
        <v>0</v>
      </c>
      <c r="V86" s="277">
        <v>0</v>
      </c>
      <c r="W86" s="277">
        <v>0</v>
      </c>
      <c r="X86" s="277">
        <v>0</v>
      </c>
      <c r="Y86" s="277">
        <v>0</v>
      </c>
      <c r="Z86" s="277">
        <v>0</v>
      </c>
      <c r="AA86" s="277">
        <v>0</v>
      </c>
    </row>
    <row r="87" spans="1:27" s="228" customFormat="1" ht="15.75" x14ac:dyDescent="0.25">
      <c r="A87" s="278" t="s">
        <v>253</v>
      </c>
      <c r="B87" s="277">
        <f>-($B$16+$B$17)*$B$19</f>
        <v>0</v>
      </c>
      <c r="C87" s="277">
        <v>0</v>
      </c>
      <c r="D87" s="277">
        <v>0</v>
      </c>
      <c r="E87" s="277">
        <v>0</v>
      </c>
      <c r="F87" s="277">
        <v>0</v>
      </c>
      <c r="G87" s="277">
        <v>0</v>
      </c>
      <c r="H87" s="277">
        <v>0</v>
      </c>
      <c r="I87" s="277">
        <v>0</v>
      </c>
      <c r="J87" s="277">
        <v>0</v>
      </c>
      <c r="K87" s="277">
        <v>0</v>
      </c>
      <c r="L87" s="277">
        <v>0</v>
      </c>
      <c r="M87" s="277">
        <v>0</v>
      </c>
      <c r="N87" s="277">
        <v>0</v>
      </c>
      <c r="O87" s="277">
        <v>0</v>
      </c>
      <c r="P87" s="277">
        <v>0</v>
      </c>
      <c r="Q87" s="277">
        <v>0</v>
      </c>
      <c r="R87" s="277">
        <v>0</v>
      </c>
      <c r="S87" s="277">
        <v>0</v>
      </c>
      <c r="T87" s="277">
        <v>0</v>
      </c>
      <c r="U87" s="277">
        <v>0</v>
      </c>
      <c r="V87" s="277">
        <v>0</v>
      </c>
      <c r="W87" s="277">
        <v>0</v>
      </c>
      <c r="X87" s="277">
        <v>0</v>
      </c>
      <c r="Y87" s="277">
        <v>0</v>
      </c>
      <c r="Z87" s="277">
        <v>0</v>
      </c>
      <c r="AA87" s="277">
        <v>0</v>
      </c>
    </row>
    <row r="88" spans="1:27" s="228" customFormat="1" ht="15.75" x14ac:dyDescent="0.25">
      <c r="A88" s="278" t="s">
        <v>252</v>
      </c>
      <c r="B88" s="277">
        <f t="shared" ref="B88:AA88" si="15">B59-B60</f>
        <v>0</v>
      </c>
      <c r="C88" s="277">
        <v>0</v>
      </c>
      <c r="D88" s="277">
        <f t="shared" si="15"/>
        <v>0</v>
      </c>
      <c r="E88" s="277">
        <f t="shared" si="15"/>
        <v>0</v>
      </c>
      <c r="F88" s="277">
        <f t="shared" si="15"/>
        <v>0</v>
      </c>
      <c r="G88" s="277">
        <f t="shared" si="15"/>
        <v>0</v>
      </c>
      <c r="H88" s="277">
        <f t="shared" si="15"/>
        <v>0</v>
      </c>
      <c r="I88" s="277">
        <f t="shared" si="15"/>
        <v>0</v>
      </c>
      <c r="J88" s="277">
        <f t="shared" si="15"/>
        <v>0</v>
      </c>
      <c r="K88" s="277">
        <f t="shared" si="15"/>
        <v>0</v>
      </c>
      <c r="L88" s="277">
        <f t="shared" si="15"/>
        <v>0</v>
      </c>
      <c r="M88" s="277">
        <f t="shared" si="15"/>
        <v>0</v>
      </c>
      <c r="N88" s="277">
        <f t="shared" si="15"/>
        <v>0</v>
      </c>
      <c r="O88" s="277">
        <f t="shared" si="15"/>
        <v>0</v>
      </c>
      <c r="P88" s="277">
        <f t="shared" si="15"/>
        <v>0</v>
      </c>
      <c r="Q88" s="277">
        <f t="shared" si="15"/>
        <v>0</v>
      </c>
      <c r="R88" s="277">
        <f t="shared" si="15"/>
        <v>0</v>
      </c>
      <c r="S88" s="277">
        <f t="shared" si="15"/>
        <v>0</v>
      </c>
      <c r="T88" s="277">
        <f t="shared" si="15"/>
        <v>0</v>
      </c>
      <c r="U88" s="277">
        <f t="shared" si="15"/>
        <v>0</v>
      </c>
      <c r="V88" s="277">
        <f t="shared" si="15"/>
        <v>0</v>
      </c>
      <c r="W88" s="277">
        <f t="shared" si="15"/>
        <v>0</v>
      </c>
      <c r="X88" s="277">
        <f t="shared" si="15"/>
        <v>0</v>
      </c>
      <c r="Y88" s="277">
        <f t="shared" si="15"/>
        <v>0</v>
      </c>
      <c r="Z88" s="277">
        <f t="shared" si="15"/>
        <v>0</v>
      </c>
      <c r="AA88" s="277">
        <f t="shared" si="15"/>
        <v>0</v>
      </c>
    </row>
    <row r="89" spans="1:27" s="233" customFormat="1" ht="14.25" x14ac:dyDescent="0.25">
      <c r="A89" s="286" t="s">
        <v>251</v>
      </c>
      <c r="B89" s="275">
        <f ca="1">SUM(B81:B88)</f>
        <v>-1897790</v>
      </c>
      <c r="C89" s="275">
        <v>102041.03173333338</v>
      </c>
      <c r="D89" s="275">
        <v>102597.71679999998</v>
      </c>
      <c r="E89" s="275">
        <v>103154.40186666665</v>
      </c>
      <c r="F89" s="275">
        <v>103711.08693333337</v>
      </c>
      <c r="G89" s="275">
        <v>104267.77199999998</v>
      </c>
      <c r="H89" s="275">
        <v>104824.45706666666</v>
      </c>
      <c r="I89" s="275">
        <v>105381.14213333334</v>
      </c>
      <c r="J89" s="275">
        <v>105937.8272</v>
      </c>
      <c r="K89" s="275">
        <v>106494.51226666669</v>
      </c>
      <c r="L89" s="275">
        <v>107051.19733333336</v>
      </c>
      <c r="M89" s="275">
        <v>107607.88240000002</v>
      </c>
      <c r="N89" s="275">
        <v>108164.56746666669</v>
      </c>
      <c r="O89" s="275">
        <v>108721.25253333335</v>
      </c>
      <c r="P89" s="275">
        <v>98909.604266666633</v>
      </c>
      <c r="Q89" s="275">
        <v>86501.289333333334</v>
      </c>
      <c r="R89" s="275">
        <v>87057.974400000006</v>
      </c>
      <c r="S89" s="275">
        <v>87614.659466666664</v>
      </c>
      <c r="T89" s="275">
        <v>88171.344533333337</v>
      </c>
      <c r="U89" s="275">
        <v>88728.029600000009</v>
      </c>
      <c r="V89" s="275">
        <v>89284.714666666667</v>
      </c>
      <c r="W89" s="275">
        <v>89841.399733333339</v>
      </c>
      <c r="X89" s="275">
        <v>90398.084800000011</v>
      </c>
      <c r="Y89" s="275">
        <v>90954.769866666669</v>
      </c>
      <c r="Z89" s="275">
        <v>91511.454933333327</v>
      </c>
      <c r="AA89" s="275">
        <v>92068.14</v>
      </c>
    </row>
    <row r="90" spans="1:27" s="233" customFormat="1" ht="14.25" x14ac:dyDescent="0.25">
      <c r="A90" s="286" t="s">
        <v>540</v>
      </c>
      <c r="B90" s="275">
        <f ca="1">SUM($B$80:B89)</f>
        <v>-1897790</v>
      </c>
      <c r="C90" s="275">
        <v>-1795748.9682666666</v>
      </c>
      <c r="D90" s="275">
        <v>-1693151.2514666666</v>
      </c>
      <c r="E90" s="275">
        <v>-1589996.8495999998</v>
      </c>
      <c r="F90" s="275">
        <v>-1486285.7626666664</v>
      </c>
      <c r="G90" s="275">
        <v>-1382017.9906666665</v>
      </c>
      <c r="H90" s="275">
        <v>-1277193.5336</v>
      </c>
      <c r="I90" s="275">
        <v>-1171812.3914666667</v>
      </c>
      <c r="J90" s="275">
        <v>-1065874.5642666668</v>
      </c>
      <c r="K90" s="275">
        <v>-959380.05200000014</v>
      </c>
      <c r="L90" s="275">
        <v>-852328.85466666683</v>
      </c>
      <c r="M90" s="275">
        <v>-744720.97226666682</v>
      </c>
      <c r="N90" s="275">
        <v>-636556.40480000013</v>
      </c>
      <c r="O90" s="275">
        <v>-527835.15226666676</v>
      </c>
      <c r="P90" s="275">
        <v>-428925.54800000013</v>
      </c>
      <c r="Q90" s="275">
        <v>-342424.25866666681</v>
      </c>
      <c r="R90" s="275">
        <v>-255366.2842666668</v>
      </c>
      <c r="S90" s="275">
        <v>-167751.62480000014</v>
      </c>
      <c r="T90" s="275">
        <v>-79580.280266666799</v>
      </c>
      <c r="U90" s="275">
        <v>9147.7493333332095</v>
      </c>
      <c r="V90" s="275">
        <v>98432.463999999876</v>
      </c>
      <c r="W90" s="275">
        <v>188273.86373333322</v>
      </c>
      <c r="X90" s="275">
        <v>278671.94853333326</v>
      </c>
      <c r="Y90" s="275">
        <v>369626.7183999999</v>
      </c>
      <c r="Z90" s="275">
        <v>461138.17333333322</v>
      </c>
      <c r="AA90" s="275">
        <v>553206.31333333324</v>
      </c>
    </row>
    <row r="91" spans="1:27" s="228" customFormat="1" ht="15.75" x14ac:dyDescent="0.25">
      <c r="A91" s="287" t="s">
        <v>250</v>
      </c>
      <c r="B91" s="288">
        <f t="shared" ref="B91" si="16">1/POWER((1+$B$35),B79)</f>
        <v>1</v>
      </c>
      <c r="C91" s="288">
        <v>0.97847358121330719</v>
      </c>
      <c r="D91" s="288">
        <v>0.95741054913239454</v>
      </c>
      <c r="E91" s="288">
        <v>0.93680092870097309</v>
      </c>
      <c r="F91" s="288">
        <v>0.9166349595899933</v>
      </c>
      <c r="G91" s="288">
        <v>0.89690309157533588</v>
      </c>
      <c r="H91" s="288">
        <v>0.87759598001500583</v>
      </c>
      <c r="I91" s="288">
        <v>0.85870448142368472</v>
      </c>
      <c r="J91" s="288">
        <v>0.84021964914254854</v>
      </c>
      <c r="K91" s="288">
        <v>0.82213272910229807</v>
      </c>
      <c r="L91" s="288">
        <v>0.80443515567739532</v>
      </c>
      <c r="M91" s="288">
        <v>0.78711854762954525</v>
      </c>
      <c r="N91" s="288">
        <v>0.77017470413849831</v>
      </c>
      <c r="O91" s="288">
        <v>0.7535956009182958</v>
      </c>
      <c r="P91" s="288">
        <v>0.73737338641711925</v>
      </c>
      <c r="Q91" s="288">
        <v>0.72150037809894241</v>
      </c>
      <c r="R91" s="288">
        <v>0.70596905880522742</v>
      </c>
      <c r="S91" s="288">
        <v>0.69077207319493872</v>
      </c>
      <c r="T91" s="288">
        <v>0.67590222426119262</v>
      </c>
      <c r="U91" s="288">
        <v>0.66135246992288899</v>
      </c>
      <c r="V91" s="288">
        <v>0.64711591968971516</v>
      </c>
      <c r="W91" s="288">
        <v>0.63318583139893858</v>
      </c>
      <c r="X91" s="288">
        <v>0.6195556080224448</v>
      </c>
      <c r="Y91" s="288">
        <v>0.6062187945425096</v>
      </c>
      <c r="Z91" s="288">
        <v>0.5931690748948234</v>
      </c>
      <c r="AA91" s="288">
        <v>0.58040026897732233</v>
      </c>
    </row>
    <row r="92" spans="1:27" s="233" customFormat="1" ht="14.25" x14ac:dyDescent="0.25">
      <c r="A92" s="289" t="s">
        <v>541</v>
      </c>
      <c r="B92" s="290">
        <f t="shared" ref="B92" ca="1" si="17">B89*B91</f>
        <v>-1897790</v>
      </c>
      <c r="C92" s="290">
        <v>89903.99271659329</v>
      </c>
      <c r="D92" s="290">
        <v>79642.699683673258</v>
      </c>
      <c r="E92" s="290">
        <v>70550.51374204435</v>
      </c>
      <c r="F92" s="290">
        <v>62494.491653839526</v>
      </c>
      <c r="G92" s="290">
        <v>55356.77565034938</v>
      </c>
      <c r="H92" s="290">
        <v>49032.885615830761</v>
      </c>
      <c r="I92" s="290">
        <v>43430.204116195906</v>
      </c>
      <c r="J92" s="290">
        <v>38466.632558702033</v>
      </c>
      <c r="K92" s="290">
        <v>34069.399205928872</v>
      </c>
      <c r="L92" s="290">
        <v>30174.001931926879</v>
      </c>
      <c r="M92" s="290">
        <v>26723.270530804119</v>
      </c>
      <c r="N92" s="290">
        <v>23666.53509518793</v>
      </c>
      <c r="O92" s="290">
        <v>20958.888497950655</v>
      </c>
      <c r="P92" s="290">
        <v>16799.501808826546</v>
      </c>
      <c r="Q92" s="290">
        <v>12944.481462299751</v>
      </c>
      <c r="R92" s="290">
        <v>11478.226055936215</v>
      </c>
      <c r="S92" s="290">
        <v>10177.641083409691</v>
      </c>
      <c r="T92" s="290">
        <v>9024.0596195569797</v>
      </c>
      <c r="U92" s="290">
        <v>8000.9115278655936</v>
      </c>
      <c r="V92" s="290">
        <v>7093.4887528948075</v>
      </c>
      <c r="W92" s="290">
        <v>6288.7367821658645</v>
      </c>
      <c r="X92" s="290">
        <v>5575.0693726807867</v>
      </c>
      <c r="Y92" s="290">
        <v>4942.2039580193823</v>
      </c>
      <c r="Z92" s="290">
        <v>4381.0154375386383</v>
      </c>
      <c r="AA92" s="290">
        <v>3883.4063033967877</v>
      </c>
    </row>
    <row r="93" spans="1:27" s="233" customFormat="1" ht="14.25" x14ac:dyDescent="0.25">
      <c r="A93" s="289" t="s">
        <v>542</v>
      </c>
      <c r="B93" s="290">
        <f ca="1">SUM($B$83:B92)</f>
        <v>-1897790</v>
      </c>
      <c r="C93" s="290">
        <v>-1807886.0072834068</v>
      </c>
      <c r="D93" s="290">
        <v>-1728243.3075997336</v>
      </c>
      <c r="E93" s="290">
        <v>-1657692.7938576892</v>
      </c>
      <c r="F93" s="290">
        <v>-1595198.3022038497</v>
      </c>
      <c r="G93" s="290">
        <v>-1539841.5265535002</v>
      </c>
      <c r="H93" s="290">
        <v>-1490808.6409376694</v>
      </c>
      <c r="I93" s="290">
        <v>-1447378.4368214735</v>
      </c>
      <c r="J93" s="290">
        <v>-1408911.8042627715</v>
      </c>
      <c r="K93" s="290">
        <v>-1374842.4050568426</v>
      </c>
      <c r="L93" s="290">
        <v>-1344668.4031249157</v>
      </c>
      <c r="M93" s="290">
        <v>-1317945.1325941116</v>
      </c>
      <c r="N93" s="290">
        <v>-1294278.5974989238</v>
      </c>
      <c r="O93" s="290">
        <v>-1273319.709000973</v>
      </c>
      <c r="P93" s="290">
        <v>-1256520.2071921465</v>
      </c>
      <c r="Q93" s="290">
        <v>-1243575.7257298466</v>
      </c>
      <c r="R93" s="290">
        <v>-1232097.4996739104</v>
      </c>
      <c r="S93" s="290">
        <v>-1221919.8585905007</v>
      </c>
      <c r="T93" s="290">
        <v>-1212895.7989709438</v>
      </c>
      <c r="U93" s="290">
        <v>-1204894.8874430782</v>
      </c>
      <c r="V93" s="290">
        <v>-1197801.3986901834</v>
      </c>
      <c r="W93" s="290">
        <v>-1191512.6619080175</v>
      </c>
      <c r="X93" s="290">
        <v>-1185937.5925353367</v>
      </c>
      <c r="Y93" s="290">
        <v>-1180995.3885773174</v>
      </c>
      <c r="Z93" s="290">
        <v>-1176614.3731397786</v>
      </c>
      <c r="AA93" s="290">
        <v>-1172730.9668363819</v>
      </c>
    </row>
    <row r="94" spans="1:27" s="233" customFormat="1" ht="14.25" x14ac:dyDescent="0.25">
      <c r="A94" s="289" t="s">
        <v>543</v>
      </c>
      <c r="B94" s="291">
        <f ca="1">IF((ISERR(IRR($B$80:B89))),0,IF(IRR($B$80:B89)&lt;0,0,IRR($B$80:B89)))</f>
        <v>0</v>
      </c>
      <c r="C94" s="291">
        <v>0</v>
      </c>
      <c r="D94" s="291">
        <v>0</v>
      </c>
      <c r="E94" s="291">
        <v>0</v>
      </c>
      <c r="F94" s="291">
        <v>0</v>
      </c>
      <c r="G94" s="291">
        <v>0</v>
      </c>
      <c r="H94" s="291">
        <v>0</v>
      </c>
      <c r="I94" s="291">
        <v>0</v>
      </c>
      <c r="J94" s="291">
        <v>0</v>
      </c>
      <c r="K94" s="291">
        <v>0</v>
      </c>
      <c r="L94" s="291">
        <v>0</v>
      </c>
      <c r="M94" s="291">
        <v>0</v>
      </c>
      <c r="N94" s="291">
        <v>0</v>
      </c>
      <c r="O94" s="291">
        <v>0</v>
      </c>
      <c r="P94" s="291">
        <v>0</v>
      </c>
      <c r="Q94" s="291">
        <v>0</v>
      </c>
      <c r="R94" s="291">
        <v>0</v>
      </c>
      <c r="S94" s="291">
        <v>0</v>
      </c>
      <c r="T94" s="291">
        <v>0</v>
      </c>
      <c r="U94" s="291">
        <v>4.9538409935268035E-4</v>
      </c>
      <c r="V94" s="291">
        <v>5.0209357361159501E-3</v>
      </c>
      <c r="W94" s="291">
        <v>9.0638383466241645E-3</v>
      </c>
      <c r="X94" s="291">
        <v>1.2685701342906475E-2</v>
      </c>
      <c r="Y94" s="291">
        <v>1.5939333345204254E-2</v>
      </c>
      <c r="Z94" s="291">
        <v>1.8870011740232062E-2</v>
      </c>
      <c r="AA94" s="291">
        <v>2.1516610937713621E-2</v>
      </c>
    </row>
    <row r="95" spans="1:27" s="233" customFormat="1" ht="14.25" x14ac:dyDescent="0.25">
      <c r="A95" s="289" t="s">
        <v>544</v>
      </c>
      <c r="B95" s="292">
        <f ca="1">IF(AND(B90&gt;0,A90&lt;0),(B79-(B90/(B90-A90))),0)</f>
        <v>0</v>
      </c>
      <c r="C95" s="292">
        <v>0</v>
      </c>
      <c r="D95" s="292">
        <v>0</v>
      </c>
      <c r="E95" s="292">
        <v>0</v>
      </c>
      <c r="F95" s="292">
        <v>0</v>
      </c>
      <c r="G95" s="292">
        <v>0</v>
      </c>
      <c r="H95" s="292">
        <v>0</v>
      </c>
      <c r="I95" s="292">
        <v>0</v>
      </c>
      <c r="J95" s="292">
        <v>0</v>
      </c>
      <c r="K95" s="292">
        <v>0</v>
      </c>
      <c r="L95" s="292">
        <v>0</v>
      </c>
      <c r="M95" s="292">
        <v>0</v>
      </c>
      <c r="N95" s="292">
        <v>0</v>
      </c>
      <c r="O95" s="292">
        <v>0</v>
      </c>
      <c r="P95" s="292">
        <v>0</v>
      </c>
      <c r="Q95" s="292">
        <v>0</v>
      </c>
      <c r="R95" s="292">
        <v>0</v>
      </c>
      <c r="S95" s="292">
        <v>0</v>
      </c>
      <c r="T95" s="292">
        <v>0</v>
      </c>
      <c r="U95" s="292">
        <v>18.896901245586399</v>
      </c>
      <c r="V95" s="292">
        <v>0</v>
      </c>
      <c r="W95" s="292">
        <v>0</v>
      </c>
      <c r="X95" s="292">
        <v>0</v>
      </c>
      <c r="Y95" s="292">
        <v>0</v>
      </c>
      <c r="Z95" s="292">
        <v>0</v>
      </c>
      <c r="AA95" s="292">
        <v>0</v>
      </c>
    </row>
    <row r="96" spans="1:27" s="233" customFormat="1" thickBot="1" x14ac:dyDescent="0.3">
      <c r="A96" s="293" t="s">
        <v>545</v>
      </c>
      <c r="B96" s="294">
        <f ca="1">IF(AND(B93&gt;0,A93&lt;0),(B79-(B93/(B93-A93))),0)</f>
        <v>0</v>
      </c>
      <c r="C96" s="294">
        <v>0</v>
      </c>
      <c r="D96" s="294">
        <v>0</v>
      </c>
      <c r="E96" s="294">
        <v>0</v>
      </c>
      <c r="F96" s="294">
        <v>0</v>
      </c>
      <c r="G96" s="294">
        <v>0</v>
      </c>
      <c r="H96" s="294">
        <v>0</v>
      </c>
      <c r="I96" s="294">
        <v>0</v>
      </c>
      <c r="J96" s="294">
        <v>0</v>
      </c>
      <c r="K96" s="294">
        <v>0</v>
      </c>
      <c r="L96" s="294">
        <v>0</v>
      </c>
      <c r="M96" s="294">
        <v>0</v>
      </c>
      <c r="N96" s="294">
        <v>0</v>
      </c>
      <c r="O96" s="294">
        <v>0</v>
      </c>
      <c r="P96" s="294">
        <v>0</v>
      </c>
      <c r="Q96" s="294">
        <v>0</v>
      </c>
      <c r="R96" s="294">
        <v>0</v>
      </c>
      <c r="S96" s="294">
        <v>0</v>
      </c>
      <c r="T96" s="294">
        <v>0</v>
      </c>
      <c r="U96" s="294">
        <v>0</v>
      </c>
      <c r="V96" s="294">
        <v>0</v>
      </c>
      <c r="W96" s="294">
        <v>0</v>
      </c>
      <c r="X96" s="294">
        <v>0</v>
      </c>
      <c r="Y96" s="294">
        <v>0</v>
      </c>
      <c r="Z96" s="294">
        <v>0</v>
      </c>
      <c r="AA96" s="294">
        <v>0</v>
      </c>
    </row>
  </sheetData>
  <mergeCells count="14">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s>
  <pageMargins left="1.1023622047244095" right="0.70866141732283472" top="0.39370078740157483" bottom="0.27559055118110237" header="0.19685039370078741" footer="0.15748031496062992"/>
  <pageSetup paperSize="8" scale="3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5" zoomScaleSheetLayoutView="75" workbookViewId="0">
      <selection activeCell="J47" sqref="J47"/>
    </sheetView>
  </sheetViews>
  <sheetFormatPr defaultRowHeight="15.75" x14ac:dyDescent="0.25"/>
  <cols>
    <col min="1" max="1" width="9.140625" style="65"/>
    <col min="2" max="2" width="37.7109375" style="65" customWidth="1"/>
    <col min="3" max="3" width="15.85546875" style="174" customWidth="1"/>
    <col min="4" max="4" width="16.140625" style="174"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x14ac:dyDescent="0.25">
      <c r="A7" s="354" t="s">
        <v>9</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8</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7" t="str">
        <f>'1. паспорт местоположение'!A12:C12</f>
        <v>N_TP2000.AS.0008</v>
      </c>
      <c r="B12" s="307"/>
      <c r="C12" s="307"/>
      <c r="D12" s="307"/>
      <c r="E12" s="307"/>
      <c r="F12" s="307"/>
      <c r="G12" s="307"/>
      <c r="H12" s="307"/>
      <c r="I12" s="307"/>
      <c r="J12" s="307"/>
      <c r="K12" s="307"/>
      <c r="L12" s="307"/>
    </row>
    <row r="13" spans="1:44" x14ac:dyDescent="0.25">
      <c r="A13" s="301" t="s">
        <v>7</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ht="72.75" customHeight="1" x14ac:dyDescent="0.25">
      <c r="A15" s="3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6"/>
      <c r="C15" s="306"/>
      <c r="D15" s="306"/>
      <c r="E15" s="306"/>
      <c r="F15" s="306"/>
      <c r="G15" s="306"/>
      <c r="H15" s="306"/>
      <c r="I15" s="306"/>
      <c r="J15" s="306"/>
      <c r="K15" s="306"/>
      <c r="L15" s="306"/>
    </row>
    <row r="16" spans="1:44" x14ac:dyDescent="0.25">
      <c r="A16" s="301" t="s">
        <v>6</v>
      </c>
      <c r="B16" s="301"/>
      <c r="C16" s="301"/>
      <c r="D16" s="301"/>
      <c r="E16" s="301"/>
      <c r="F16" s="301"/>
      <c r="G16" s="301"/>
      <c r="H16" s="301"/>
      <c r="I16" s="301"/>
      <c r="J16" s="301"/>
      <c r="K16" s="301"/>
      <c r="L16" s="301"/>
    </row>
    <row r="17" spans="1:12" ht="15.75" customHeight="1" x14ac:dyDescent="0.25">
      <c r="L17" s="80"/>
    </row>
    <row r="18" spans="1:12" x14ac:dyDescent="0.25">
      <c r="K18" s="79"/>
    </row>
    <row r="19" spans="1:12" ht="15.75" customHeight="1" x14ac:dyDescent="0.25">
      <c r="A19" s="353" t="s">
        <v>422</v>
      </c>
      <c r="B19" s="353"/>
      <c r="C19" s="353"/>
      <c r="D19" s="353"/>
      <c r="E19" s="353"/>
      <c r="F19" s="353"/>
      <c r="G19" s="353"/>
      <c r="H19" s="353"/>
      <c r="I19" s="353"/>
      <c r="J19" s="353"/>
      <c r="K19" s="353"/>
      <c r="L19" s="353"/>
    </row>
    <row r="20" spans="1:12" x14ac:dyDescent="0.25">
      <c r="A20" s="66"/>
      <c r="B20" s="66"/>
      <c r="C20" s="175"/>
      <c r="D20" s="175"/>
      <c r="E20" s="78"/>
      <c r="F20" s="78"/>
      <c r="G20" s="78"/>
      <c r="H20" s="78"/>
      <c r="I20" s="78"/>
      <c r="J20" s="78"/>
      <c r="K20" s="78"/>
      <c r="L20" s="78"/>
    </row>
    <row r="21" spans="1:12" ht="28.5" customHeight="1" x14ac:dyDescent="0.25">
      <c r="A21" s="355" t="s">
        <v>220</v>
      </c>
      <c r="B21" s="355" t="s">
        <v>219</v>
      </c>
      <c r="C21" s="361" t="s">
        <v>354</v>
      </c>
      <c r="D21" s="361"/>
      <c r="E21" s="361"/>
      <c r="F21" s="361"/>
      <c r="G21" s="361"/>
      <c r="H21" s="361"/>
      <c r="I21" s="356" t="s">
        <v>218</v>
      </c>
      <c r="J21" s="358" t="s">
        <v>356</v>
      </c>
      <c r="K21" s="355" t="s">
        <v>217</v>
      </c>
      <c r="L21" s="357" t="s">
        <v>355</v>
      </c>
    </row>
    <row r="22" spans="1:12" ht="58.5" customHeight="1" x14ac:dyDescent="0.25">
      <c r="A22" s="355"/>
      <c r="B22" s="355"/>
      <c r="C22" s="362" t="s">
        <v>2</v>
      </c>
      <c r="D22" s="362"/>
      <c r="E22" s="130"/>
      <c r="F22" s="131"/>
      <c r="G22" s="363" t="s">
        <v>1</v>
      </c>
      <c r="H22" s="364"/>
      <c r="I22" s="356"/>
      <c r="J22" s="359"/>
      <c r="K22" s="355"/>
      <c r="L22" s="357"/>
    </row>
    <row r="23" spans="1:12" ht="47.25" x14ac:dyDescent="0.25">
      <c r="A23" s="355"/>
      <c r="B23" s="355"/>
      <c r="C23" s="176" t="s">
        <v>216</v>
      </c>
      <c r="D23" s="176" t="s">
        <v>215</v>
      </c>
      <c r="E23" s="77" t="s">
        <v>216</v>
      </c>
      <c r="F23" s="77" t="s">
        <v>215</v>
      </c>
      <c r="G23" s="77" t="s">
        <v>216</v>
      </c>
      <c r="H23" s="77" t="s">
        <v>215</v>
      </c>
      <c r="I23" s="356"/>
      <c r="J23" s="360"/>
      <c r="K23" s="355"/>
      <c r="L23" s="357"/>
    </row>
    <row r="24" spans="1:12" x14ac:dyDescent="0.25">
      <c r="A24" s="194">
        <v>1</v>
      </c>
      <c r="B24" s="69">
        <v>2</v>
      </c>
      <c r="C24" s="176">
        <v>3</v>
      </c>
      <c r="D24" s="176">
        <v>4</v>
      </c>
      <c r="E24" s="77">
        <v>5</v>
      </c>
      <c r="F24" s="77">
        <v>6</v>
      </c>
      <c r="G24" s="77">
        <v>7</v>
      </c>
      <c r="H24" s="77">
        <v>8</v>
      </c>
      <c r="I24" s="77">
        <v>9</v>
      </c>
      <c r="J24" s="77">
        <v>10</v>
      </c>
      <c r="K24" s="77">
        <v>11</v>
      </c>
      <c r="L24" s="77">
        <v>12</v>
      </c>
    </row>
    <row r="25" spans="1:12" x14ac:dyDescent="0.25">
      <c r="A25" s="74">
        <v>1</v>
      </c>
      <c r="B25" s="75" t="s">
        <v>214</v>
      </c>
      <c r="C25" s="177"/>
      <c r="D25" s="178"/>
      <c r="E25" s="161"/>
      <c r="F25" s="161"/>
      <c r="G25" s="161"/>
      <c r="H25" s="161"/>
      <c r="I25" s="161"/>
      <c r="J25" s="161"/>
      <c r="K25" s="71"/>
      <c r="L25" s="82"/>
    </row>
    <row r="26" spans="1:12" ht="21.75" customHeight="1" x14ac:dyDescent="0.25">
      <c r="A26" s="74" t="s">
        <v>213</v>
      </c>
      <c r="B26" s="76" t="s">
        <v>361</v>
      </c>
      <c r="C26" s="72" t="s">
        <v>470</v>
      </c>
      <c r="D26" s="72" t="s">
        <v>470</v>
      </c>
      <c r="E26" s="72" t="s">
        <v>456</v>
      </c>
      <c r="F26" s="161"/>
      <c r="G26" s="72" t="s">
        <v>456</v>
      </c>
      <c r="H26" s="72" t="s">
        <v>456</v>
      </c>
      <c r="I26" s="161"/>
      <c r="J26" s="161"/>
      <c r="K26" s="71"/>
      <c r="L26" s="71"/>
    </row>
    <row r="27" spans="1:12" s="67" customFormat="1" ht="39" customHeight="1" x14ac:dyDescent="0.25">
      <c r="A27" s="74" t="s">
        <v>212</v>
      </c>
      <c r="B27" s="76" t="s">
        <v>363</v>
      </c>
      <c r="C27" s="72" t="s">
        <v>470</v>
      </c>
      <c r="D27" s="72" t="s">
        <v>470</v>
      </c>
      <c r="E27" s="72" t="s">
        <v>456</v>
      </c>
      <c r="F27" s="161"/>
      <c r="G27" s="72" t="s">
        <v>456</v>
      </c>
      <c r="H27" s="72" t="s">
        <v>456</v>
      </c>
      <c r="I27" s="161"/>
      <c r="J27" s="161"/>
      <c r="K27" s="71"/>
      <c r="L27" s="71"/>
    </row>
    <row r="28" spans="1:12" s="67" customFormat="1" ht="70.5" customHeight="1" x14ac:dyDescent="0.25">
      <c r="A28" s="74" t="s">
        <v>362</v>
      </c>
      <c r="B28" s="76" t="s">
        <v>367</v>
      </c>
      <c r="C28" s="72" t="s">
        <v>470</v>
      </c>
      <c r="D28" s="72" t="s">
        <v>470</v>
      </c>
      <c r="E28" s="72" t="s">
        <v>456</v>
      </c>
      <c r="F28" s="161"/>
      <c r="G28" s="72" t="s">
        <v>456</v>
      </c>
      <c r="H28" s="72" t="s">
        <v>456</v>
      </c>
      <c r="I28" s="161"/>
      <c r="J28" s="161"/>
      <c r="K28" s="71"/>
      <c r="L28" s="71"/>
    </row>
    <row r="29" spans="1:12" s="67" customFormat="1" ht="54" customHeight="1" x14ac:dyDescent="0.25">
      <c r="A29" s="74" t="s">
        <v>211</v>
      </c>
      <c r="B29" s="76" t="s">
        <v>366</v>
      </c>
      <c r="C29" s="72" t="s">
        <v>470</v>
      </c>
      <c r="D29" s="72" t="s">
        <v>470</v>
      </c>
      <c r="E29" s="72" t="s">
        <v>456</v>
      </c>
      <c r="F29" s="161"/>
      <c r="G29" s="72" t="s">
        <v>456</v>
      </c>
      <c r="H29" s="72" t="s">
        <v>456</v>
      </c>
      <c r="I29" s="161"/>
      <c r="J29" s="161"/>
      <c r="K29" s="71"/>
      <c r="L29" s="71"/>
    </row>
    <row r="30" spans="1:12" s="67" customFormat="1" ht="42" customHeight="1" x14ac:dyDescent="0.25">
      <c r="A30" s="74" t="s">
        <v>210</v>
      </c>
      <c r="B30" s="76" t="s">
        <v>368</v>
      </c>
      <c r="C30" s="72" t="s">
        <v>470</v>
      </c>
      <c r="D30" s="72" t="s">
        <v>470</v>
      </c>
      <c r="E30" s="72" t="s">
        <v>456</v>
      </c>
      <c r="F30" s="161"/>
      <c r="G30" s="72" t="s">
        <v>456</v>
      </c>
      <c r="H30" s="72" t="s">
        <v>456</v>
      </c>
      <c r="I30" s="161"/>
      <c r="J30" s="161"/>
      <c r="K30" s="71"/>
      <c r="L30" s="71"/>
    </row>
    <row r="31" spans="1:12" s="67" customFormat="1" ht="37.5" customHeight="1" x14ac:dyDescent="0.25">
      <c r="A31" s="74" t="s">
        <v>209</v>
      </c>
      <c r="B31" s="198" t="s">
        <v>364</v>
      </c>
      <c r="C31" s="72" t="s">
        <v>470</v>
      </c>
      <c r="D31" s="72" t="s">
        <v>470</v>
      </c>
      <c r="E31" s="173">
        <v>44572</v>
      </c>
      <c r="F31" s="173">
        <v>44607</v>
      </c>
      <c r="G31" s="189">
        <v>46447</v>
      </c>
      <c r="H31" s="189">
        <v>46466</v>
      </c>
      <c r="I31" s="166"/>
      <c r="J31" s="166"/>
      <c r="K31" s="71"/>
      <c r="L31" s="71"/>
    </row>
    <row r="32" spans="1:12" s="67" customFormat="1" ht="31.5" customHeight="1" x14ac:dyDescent="0.25">
      <c r="A32" s="74" t="s">
        <v>207</v>
      </c>
      <c r="B32" s="198" t="s">
        <v>369</v>
      </c>
      <c r="C32" s="72" t="s">
        <v>470</v>
      </c>
      <c r="D32" s="72" t="s">
        <v>470</v>
      </c>
      <c r="E32" s="180">
        <v>44608</v>
      </c>
      <c r="F32" s="180">
        <v>44630</v>
      </c>
      <c r="G32" s="189">
        <v>46508</v>
      </c>
      <c r="H32" s="189">
        <v>46537</v>
      </c>
      <c r="I32" s="190"/>
      <c r="J32" s="190"/>
      <c r="K32" s="71"/>
      <c r="L32" s="71"/>
    </row>
    <row r="33" spans="1:12" s="67" customFormat="1" ht="37.5" customHeight="1" x14ac:dyDescent="0.25">
      <c r="A33" s="74" t="s">
        <v>380</v>
      </c>
      <c r="B33" s="198" t="s">
        <v>297</v>
      </c>
      <c r="C33" s="72" t="s">
        <v>470</v>
      </c>
      <c r="D33" s="72" t="s">
        <v>470</v>
      </c>
      <c r="E33" s="72" t="s">
        <v>456</v>
      </c>
      <c r="F33" s="165"/>
      <c r="G33" s="72" t="s">
        <v>456</v>
      </c>
      <c r="H33" s="72" t="s">
        <v>456</v>
      </c>
      <c r="I33" s="190"/>
      <c r="J33" s="190"/>
      <c r="K33" s="71"/>
      <c r="L33" s="71"/>
    </row>
    <row r="34" spans="1:12" s="67" customFormat="1" ht="47.25" customHeight="1" x14ac:dyDescent="0.25">
      <c r="A34" s="74" t="s">
        <v>381</v>
      </c>
      <c r="B34" s="198" t="s">
        <v>373</v>
      </c>
      <c r="C34" s="72" t="s">
        <v>470</v>
      </c>
      <c r="D34" s="72" t="s">
        <v>470</v>
      </c>
      <c r="E34" s="72" t="s">
        <v>456</v>
      </c>
      <c r="F34" s="165"/>
      <c r="G34" s="72" t="s">
        <v>456</v>
      </c>
      <c r="H34" s="72" t="s">
        <v>456</v>
      </c>
      <c r="I34" s="190"/>
      <c r="J34" s="190"/>
      <c r="K34" s="71"/>
      <c r="L34" s="71"/>
    </row>
    <row r="35" spans="1:12" s="67" customFormat="1" ht="49.5" customHeight="1" x14ac:dyDescent="0.25">
      <c r="A35" s="74" t="s">
        <v>382</v>
      </c>
      <c r="B35" s="198" t="s">
        <v>208</v>
      </c>
      <c r="C35" s="72" t="s">
        <v>470</v>
      </c>
      <c r="D35" s="72" t="s">
        <v>470</v>
      </c>
      <c r="E35" s="173">
        <v>44631</v>
      </c>
      <c r="F35" s="173">
        <v>44639</v>
      </c>
      <c r="G35" s="72" t="s">
        <v>456</v>
      </c>
      <c r="H35" s="72" t="s">
        <v>456</v>
      </c>
      <c r="I35" s="190"/>
      <c r="J35" s="190"/>
      <c r="K35" s="71"/>
      <c r="L35" s="71"/>
    </row>
    <row r="36" spans="1:12" ht="37.5" customHeight="1" x14ac:dyDescent="0.25">
      <c r="A36" s="74" t="s">
        <v>383</v>
      </c>
      <c r="B36" s="198" t="s">
        <v>365</v>
      </c>
      <c r="C36" s="72" t="s">
        <v>470</v>
      </c>
      <c r="D36" s="72" t="s">
        <v>470</v>
      </c>
      <c r="E36" s="72" t="s">
        <v>456</v>
      </c>
      <c r="F36" s="162"/>
      <c r="G36" s="72" t="s">
        <v>456</v>
      </c>
      <c r="H36" s="72" t="s">
        <v>456</v>
      </c>
      <c r="I36" s="190"/>
      <c r="J36" s="190"/>
      <c r="K36" s="71"/>
      <c r="L36" s="71"/>
    </row>
    <row r="37" spans="1:12" x14ac:dyDescent="0.25">
      <c r="A37" s="74" t="s">
        <v>384</v>
      </c>
      <c r="B37" s="198" t="s">
        <v>206</v>
      </c>
      <c r="C37" s="72" t="s">
        <v>470</v>
      </c>
      <c r="D37" s="72" t="s">
        <v>470</v>
      </c>
      <c r="E37" s="172">
        <v>44621</v>
      </c>
      <c r="F37" s="172">
        <v>44651</v>
      </c>
      <c r="G37" s="72" t="s">
        <v>456</v>
      </c>
      <c r="H37" s="72" t="s">
        <v>456</v>
      </c>
      <c r="I37" s="190"/>
      <c r="J37" s="190"/>
      <c r="K37" s="71"/>
      <c r="L37" s="71"/>
    </row>
    <row r="38" spans="1:12" x14ac:dyDescent="0.25">
      <c r="A38" s="74" t="s">
        <v>385</v>
      </c>
      <c r="B38" s="199" t="s">
        <v>205</v>
      </c>
      <c r="C38" s="72"/>
      <c r="D38" s="72"/>
      <c r="E38" s="72"/>
      <c r="F38" s="163"/>
      <c r="G38" s="72"/>
      <c r="H38" s="163"/>
      <c r="I38" s="166"/>
      <c r="J38" s="166"/>
      <c r="K38" s="71"/>
      <c r="L38" s="71"/>
    </row>
    <row r="39" spans="1:12" ht="63" x14ac:dyDescent="0.25">
      <c r="A39" s="74">
        <v>2</v>
      </c>
      <c r="B39" s="198" t="s">
        <v>370</v>
      </c>
      <c r="C39" s="72" t="s">
        <v>470</v>
      </c>
      <c r="D39" s="72" t="s">
        <v>470</v>
      </c>
      <c r="E39" s="171">
        <v>44640</v>
      </c>
      <c r="F39" s="171">
        <v>44681</v>
      </c>
      <c r="G39" s="192">
        <v>46539</v>
      </c>
      <c r="H39" s="192">
        <v>46558</v>
      </c>
      <c r="I39" s="166"/>
      <c r="J39" s="166"/>
      <c r="K39" s="71"/>
      <c r="L39" s="71"/>
    </row>
    <row r="40" spans="1:12" ht="33.75" customHeight="1" x14ac:dyDescent="0.25">
      <c r="A40" s="74" t="s">
        <v>204</v>
      </c>
      <c r="B40" s="198" t="s">
        <v>372</v>
      </c>
      <c r="C40" s="72" t="s">
        <v>470</v>
      </c>
      <c r="D40" s="72" t="s">
        <v>470</v>
      </c>
      <c r="E40" s="171">
        <v>44682</v>
      </c>
      <c r="F40" s="171">
        <v>44722</v>
      </c>
      <c r="G40" s="192">
        <v>46558</v>
      </c>
      <c r="H40" s="192">
        <v>46578</v>
      </c>
      <c r="I40" s="166"/>
      <c r="J40" s="166"/>
      <c r="K40" s="71"/>
      <c r="L40" s="71"/>
    </row>
    <row r="41" spans="1:12" ht="63" customHeight="1" x14ac:dyDescent="0.25">
      <c r="A41" s="74" t="s">
        <v>203</v>
      </c>
      <c r="B41" s="75" t="s">
        <v>451</v>
      </c>
      <c r="C41" s="72"/>
      <c r="D41" s="72"/>
      <c r="E41" s="72"/>
      <c r="F41" s="163"/>
      <c r="G41" s="72"/>
      <c r="H41" s="163"/>
      <c r="I41" s="166"/>
      <c r="J41" s="166"/>
      <c r="K41" s="71"/>
      <c r="L41" s="71"/>
    </row>
    <row r="42" spans="1:12" ht="58.5" customHeight="1" x14ac:dyDescent="0.25">
      <c r="A42" s="74">
        <v>3</v>
      </c>
      <c r="B42" s="73" t="s">
        <v>371</v>
      </c>
      <c r="C42" s="72" t="s">
        <v>470</v>
      </c>
      <c r="D42" s="72" t="s">
        <v>470</v>
      </c>
      <c r="E42" s="167" t="s">
        <v>456</v>
      </c>
      <c r="F42" s="167"/>
      <c r="G42" s="192">
        <v>46578</v>
      </c>
      <c r="H42" s="192">
        <v>46598</v>
      </c>
      <c r="I42" s="166"/>
      <c r="J42" s="166"/>
      <c r="K42" s="71"/>
      <c r="L42" s="71"/>
    </row>
    <row r="43" spans="1:12" ht="34.5" customHeight="1" x14ac:dyDescent="0.25">
      <c r="A43" s="74" t="s">
        <v>202</v>
      </c>
      <c r="B43" s="73" t="s">
        <v>200</v>
      </c>
      <c r="C43" s="72" t="s">
        <v>470</v>
      </c>
      <c r="D43" s="72" t="s">
        <v>470</v>
      </c>
      <c r="E43" s="171">
        <v>44723</v>
      </c>
      <c r="F43" s="171">
        <v>44804</v>
      </c>
      <c r="G43" s="192">
        <v>46600</v>
      </c>
      <c r="H43" s="192">
        <v>46619</v>
      </c>
      <c r="I43" s="190"/>
      <c r="J43" s="190"/>
      <c r="K43" s="71"/>
      <c r="L43" s="71"/>
    </row>
    <row r="44" spans="1:12" ht="24.75" customHeight="1" x14ac:dyDescent="0.25">
      <c r="A44" s="74" t="s">
        <v>201</v>
      </c>
      <c r="B44" s="73" t="s">
        <v>198</v>
      </c>
      <c r="C44" s="72" t="s">
        <v>470</v>
      </c>
      <c r="D44" s="72" t="s">
        <v>470</v>
      </c>
      <c r="E44" s="171">
        <v>44732</v>
      </c>
      <c r="F44" s="171">
        <v>44834</v>
      </c>
      <c r="G44" s="192">
        <v>46619</v>
      </c>
      <c r="H44" s="192">
        <v>46672</v>
      </c>
      <c r="I44" s="190"/>
      <c r="J44" s="190"/>
      <c r="K44" s="71"/>
      <c r="L44" s="71"/>
    </row>
    <row r="45" spans="1:12" ht="90.75" customHeight="1" x14ac:dyDescent="0.25">
      <c r="A45" s="74" t="s">
        <v>199</v>
      </c>
      <c r="B45" s="73" t="s">
        <v>376</v>
      </c>
      <c r="C45" s="72" t="s">
        <v>470</v>
      </c>
      <c r="D45" s="72" t="s">
        <v>470</v>
      </c>
      <c r="E45" s="72" t="s">
        <v>456</v>
      </c>
      <c r="F45" s="163"/>
      <c r="G45" s="72" t="s">
        <v>456</v>
      </c>
      <c r="H45" s="72" t="s">
        <v>456</v>
      </c>
      <c r="I45" s="166"/>
      <c r="J45" s="166"/>
      <c r="K45" s="71"/>
      <c r="L45" s="71"/>
    </row>
    <row r="46" spans="1:12" ht="167.25" customHeight="1" x14ac:dyDescent="0.25">
      <c r="A46" s="74" t="s">
        <v>197</v>
      </c>
      <c r="B46" s="73" t="s">
        <v>374</v>
      </c>
      <c r="C46" s="72" t="s">
        <v>470</v>
      </c>
      <c r="D46" s="72" t="s">
        <v>470</v>
      </c>
      <c r="E46" s="72" t="s">
        <v>456</v>
      </c>
      <c r="F46" s="163"/>
      <c r="G46" s="72" t="s">
        <v>456</v>
      </c>
      <c r="H46" s="72" t="s">
        <v>456</v>
      </c>
      <c r="I46" s="163"/>
      <c r="J46" s="163"/>
      <c r="K46" s="71"/>
      <c r="L46" s="71"/>
    </row>
    <row r="47" spans="1:12" ht="30.75" customHeight="1" x14ac:dyDescent="0.25">
      <c r="A47" s="74" t="s">
        <v>195</v>
      </c>
      <c r="B47" s="73" t="s">
        <v>196</v>
      </c>
      <c r="C47" s="72" t="s">
        <v>470</v>
      </c>
      <c r="D47" s="72" t="s">
        <v>470</v>
      </c>
      <c r="E47" s="72" t="s">
        <v>456</v>
      </c>
      <c r="F47" s="179"/>
      <c r="G47" s="192">
        <v>46675</v>
      </c>
      <c r="H47" s="192">
        <v>46694</v>
      </c>
      <c r="I47" s="163"/>
      <c r="J47" s="163"/>
      <c r="K47" s="71"/>
      <c r="L47" s="71"/>
    </row>
    <row r="48" spans="1:12" ht="37.5" customHeight="1" x14ac:dyDescent="0.25">
      <c r="A48" s="74" t="s">
        <v>386</v>
      </c>
      <c r="B48" s="75" t="s">
        <v>194</v>
      </c>
      <c r="C48" s="72"/>
      <c r="D48" s="72"/>
      <c r="E48" s="72"/>
      <c r="F48" s="163"/>
      <c r="G48" s="72"/>
      <c r="H48" s="163"/>
      <c r="I48" s="163"/>
      <c r="J48" s="163"/>
      <c r="K48" s="71"/>
      <c r="L48" s="71"/>
    </row>
    <row r="49" spans="1:12" ht="35.25" customHeight="1" x14ac:dyDescent="0.25">
      <c r="A49" s="74">
        <v>4</v>
      </c>
      <c r="B49" s="73" t="s">
        <v>192</v>
      </c>
      <c r="C49" s="72" t="s">
        <v>470</v>
      </c>
      <c r="D49" s="72" t="s">
        <v>470</v>
      </c>
      <c r="E49" s="171">
        <v>44849</v>
      </c>
      <c r="F49" s="171">
        <v>44865</v>
      </c>
      <c r="G49" s="191">
        <v>46733</v>
      </c>
      <c r="H49" s="191">
        <v>46736</v>
      </c>
      <c r="I49" s="163"/>
      <c r="J49" s="163"/>
      <c r="K49" s="71"/>
      <c r="L49" s="71"/>
    </row>
    <row r="50" spans="1:12" ht="86.25" customHeight="1" x14ac:dyDescent="0.25">
      <c r="A50" s="74" t="s">
        <v>193</v>
      </c>
      <c r="B50" s="73" t="s">
        <v>375</v>
      </c>
      <c r="C50" s="72" t="s">
        <v>470</v>
      </c>
      <c r="D50" s="72" t="s">
        <v>470</v>
      </c>
      <c r="E50" s="171">
        <v>44866</v>
      </c>
      <c r="F50" s="171">
        <v>44880</v>
      </c>
      <c r="G50" s="191">
        <v>46736</v>
      </c>
      <c r="H50" s="191">
        <v>46740</v>
      </c>
      <c r="I50" s="163"/>
      <c r="J50" s="163"/>
      <c r="K50" s="71"/>
      <c r="L50" s="71"/>
    </row>
    <row r="51" spans="1:12" ht="77.25" customHeight="1" x14ac:dyDescent="0.25">
      <c r="A51" s="74" t="s">
        <v>191</v>
      </c>
      <c r="B51" s="73" t="s">
        <v>377</v>
      </c>
      <c r="C51" s="72" t="s">
        <v>470</v>
      </c>
      <c r="D51" s="72" t="s">
        <v>470</v>
      </c>
      <c r="E51" s="72" t="s">
        <v>456</v>
      </c>
      <c r="F51" s="164"/>
      <c r="G51" s="72" t="s">
        <v>456</v>
      </c>
      <c r="H51" s="72" t="s">
        <v>456</v>
      </c>
      <c r="I51" s="163"/>
      <c r="J51" s="163"/>
      <c r="K51" s="71"/>
      <c r="L51" s="71"/>
    </row>
    <row r="52" spans="1:12" ht="71.25" customHeight="1" x14ac:dyDescent="0.25">
      <c r="A52" s="74" t="s">
        <v>189</v>
      </c>
      <c r="B52" s="73" t="s">
        <v>190</v>
      </c>
      <c r="C52" s="72" t="s">
        <v>470</v>
      </c>
      <c r="D52" s="72" t="s">
        <v>470</v>
      </c>
      <c r="E52" s="72" t="s">
        <v>456</v>
      </c>
      <c r="F52" s="164"/>
      <c r="G52" s="72" t="s">
        <v>456</v>
      </c>
      <c r="H52" s="72" t="s">
        <v>456</v>
      </c>
      <c r="I52" s="163"/>
      <c r="J52" s="163"/>
      <c r="K52" s="71"/>
      <c r="L52" s="71"/>
    </row>
    <row r="53" spans="1:12" ht="48" customHeight="1" x14ac:dyDescent="0.25">
      <c r="A53" s="74" t="s">
        <v>187</v>
      </c>
      <c r="B53" s="138" t="s">
        <v>378</v>
      </c>
      <c r="C53" s="72" t="s">
        <v>470</v>
      </c>
      <c r="D53" s="72" t="s">
        <v>470</v>
      </c>
      <c r="E53" s="171">
        <v>44866</v>
      </c>
      <c r="F53" s="171">
        <v>44926</v>
      </c>
      <c r="G53" s="191">
        <v>46740</v>
      </c>
      <c r="H53" s="191">
        <v>46746</v>
      </c>
      <c r="I53" s="163"/>
      <c r="J53" s="163"/>
      <c r="K53" s="71"/>
      <c r="L53" s="71"/>
    </row>
    <row r="54" spans="1:12" ht="46.5" customHeight="1" x14ac:dyDescent="0.25">
      <c r="A54" s="74" t="s">
        <v>379</v>
      </c>
      <c r="B54" s="73" t="s">
        <v>188</v>
      </c>
      <c r="C54" s="72" t="s">
        <v>470</v>
      </c>
      <c r="D54" s="72" t="s">
        <v>470</v>
      </c>
      <c r="E54" s="165" t="s">
        <v>456</v>
      </c>
      <c r="F54" s="165"/>
      <c r="G54" s="193" t="s">
        <v>456</v>
      </c>
      <c r="H54" s="72" t="s">
        <v>456</v>
      </c>
      <c r="I54" s="163"/>
      <c r="J54" s="16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A11" sqref="A11:AA11"/>
    </sheetView>
  </sheetViews>
  <sheetFormatPr defaultRowHeight="15.75" x14ac:dyDescent="0.25"/>
  <cols>
    <col min="1" max="1" width="9.140625" style="195"/>
    <col min="2" max="2" width="57.85546875" style="195" customWidth="1"/>
    <col min="3" max="3" width="13" style="195" customWidth="1"/>
    <col min="4" max="4" width="17.85546875" style="195" customWidth="1"/>
    <col min="5" max="5" width="16" style="195" customWidth="1"/>
    <col min="6" max="6" width="16.42578125" style="19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95" customWidth="1"/>
    <col min="13" max="13" width="6.5703125" style="195" bestFit="1" customWidth="1"/>
    <col min="14" max="14" width="11.7109375" style="195" customWidth="1"/>
    <col min="15" max="15" width="6.5703125" style="195" bestFit="1" customWidth="1"/>
    <col min="16" max="16" width="9.42578125" style="195" customWidth="1"/>
    <col min="17" max="17" width="6.140625" style="195" customWidth="1"/>
    <col min="18" max="18" width="10" style="195" customWidth="1"/>
    <col min="19" max="19" width="6.140625" style="195" customWidth="1"/>
    <col min="20" max="20" width="8.42578125" style="195" customWidth="1"/>
    <col min="21" max="21" width="6.140625" style="195" customWidth="1"/>
    <col min="22" max="22" width="8.28515625" style="195" customWidth="1"/>
    <col min="23" max="23" width="6.140625" style="195" customWidth="1"/>
    <col min="24" max="24" width="8.28515625" style="195" customWidth="1"/>
    <col min="25" max="25" width="6.140625" style="195" customWidth="1"/>
    <col min="26" max="26" width="8.28515625" style="195" customWidth="1"/>
    <col min="27" max="27" width="6.140625" style="195" customWidth="1"/>
    <col min="28" max="16384" width="9.140625" style="195"/>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68</v>
      </c>
    </row>
    <row r="4" spans="1:27" ht="18.75" customHeight="1" x14ac:dyDescent="0.25">
      <c r="A4" s="300" t="s">
        <v>513</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row>
    <row r="5" spans="1:27" x14ac:dyDescent="0.25">
      <c r="A5" s="65"/>
      <c r="B5" s="65"/>
      <c r="C5" s="65"/>
      <c r="D5" s="65"/>
      <c r="E5" s="65"/>
      <c r="F5" s="65"/>
      <c r="L5" s="65"/>
      <c r="M5" s="65"/>
    </row>
    <row r="6" spans="1:27"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row>
    <row r="7" spans="1:27" ht="18.75" x14ac:dyDescent="0.25">
      <c r="A7" s="142"/>
      <c r="B7" s="142"/>
      <c r="C7" s="142"/>
      <c r="D7" s="142"/>
      <c r="E7" s="142"/>
      <c r="F7" s="142"/>
      <c r="G7" s="142"/>
      <c r="H7" s="142"/>
      <c r="I7" s="142"/>
      <c r="J7" s="196"/>
      <c r="K7" s="196"/>
      <c r="L7" s="196"/>
      <c r="M7" s="196"/>
      <c r="N7" s="196"/>
      <c r="O7" s="196"/>
      <c r="P7" s="196"/>
      <c r="Q7" s="196"/>
      <c r="R7" s="196"/>
      <c r="S7" s="196"/>
      <c r="T7" s="196"/>
      <c r="U7" s="196"/>
      <c r="V7" s="196"/>
      <c r="W7" s="196"/>
      <c r="X7" s="196"/>
      <c r="Y7" s="196"/>
      <c r="Z7" s="196"/>
      <c r="AA7" s="196"/>
    </row>
    <row r="8" spans="1:27" x14ac:dyDescent="0.25">
      <c r="A8" s="307" t="s">
        <v>463</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ht="18.75" x14ac:dyDescent="0.25">
      <c r="A10" s="142"/>
      <c r="B10" s="142"/>
      <c r="C10" s="142"/>
      <c r="D10" s="142"/>
      <c r="E10" s="142"/>
      <c r="F10" s="142"/>
      <c r="G10" s="142"/>
      <c r="H10" s="142"/>
      <c r="I10" s="142"/>
      <c r="J10" s="196"/>
      <c r="K10" s="196"/>
      <c r="L10" s="196"/>
      <c r="M10" s="196"/>
      <c r="N10" s="196"/>
      <c r="O10" s="196"/>
      <c r="P10" s="196"/>
      <c r="Q10" s="196"/>
      <c r="R10" s="196"/>
      <c r="S10" s="196"/>
      <c r="T10" s="196"/>
      <c r="U10" s="196"/>
      <c r="V10" s="196"/>
      <c r="W10" s="196"/>
      <c r="X10" s="196"/>
      <c r="Y10" s="196"/>
      <c r="Z10" s="196"/>
      <c r="AA10" s="196"/>
    </row>
    <row r="11" spans="1:27" x14ac:dyDescent="0.25">
      <c r="A11" s="307" t="str">
        <f>'1. паспорт местоположение'!A12:C12</f>
        <v>N_TP2000.AS.0008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ht="16.5" customHeight="1" x14ac:dyDescent="0.3">
      <c r="A13" s="11"/>
      <c r="B13" s="11"/>
      <c r="C13" s="11"/>
      <c r="D13" s="11"/>
      <c r="E13" s="11"/>
      <c r="F13" s="11"/>
      <c r="G13" s="11"/>
      <c r="H13" s="11"/>
      <c r="I13" s="11"/>
      <c r="J13" s="197"/>
      <c r="K13" s="197"/>
      <c r="L13" s="197"/>
      <c r="M13" s="197"/>
      <c r="N13" s="197"/>
      <c r="O13" s="197"/>
      <c r="P13" s="197"/>
      <c r="Q13" s="197"/>
      <c r="R13" s="197"/>
      <c r="S13" s="197"/>
      <c r="T13" s="197"/>
      <c r="U13" s="197"/>
      <c r="V13" s="197"/>
      <c r="W13" s="197"/>
      <c r="X13" s="197"/>
      <c r="Y13" s="197"/>
      <c r="Z13" s="197"/>
      <c r="AA13" s="197"/>
    </row>
    <row r="14" spans="1:27" x14ac:dyDescent="0.25">
      <c r="A14"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row>
    <row r="17" spans="1:29" x14ac:dyDescent="0.25">
      <c r="A17" s="65"/>
      <c r="L17" s="65"/>
      <c r="M17" s="65"/>
      <c r="N17" s="65"/>
      <c r="O17" s="65"/>
      <c r="P17" s="65"/>
      <c r="Q17" s="65"/>
      <c r="R17" s="65"/>
      <c r="S17" s="65"/>
      <c r="T17" s="65"/>
      <c r="U17" s="65"/>
      <c r="V17" s="65"/>
      <c r="W17" s="65"/>
      <c r="X17" s="65"/>
      <c r="Y17" s="65"/>
      <c r="Z17" s="65"/>
      <c r="AA17" s="65"/>
    </row>
    <row r="18" spans="1:29" x14ac:dyDescent="0.25">
      <c r="A18" s="371" t="s">
        <v>423</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72" t="s">
        <v>186</v>
      </c>
      <c r="B20" s="372" t="s">
        <v>185</v>
      </c>
      <c r="C20" s="369" t="s">
        <v>184</v>
      </c>
      <c r="D20" s="369"/>
      <c r="E20" s="375" t="s">
        <v>183</v>
      </c>
      <c r="F20" s="375"/>
      <c r="G20" s="372" t="s">
        <v>514</v>
      </c>
      <c r="H20" s="367" t="s">
        <v>465</v>
      </c>
      <c r="I20" s="368"/>
      <c r="J20" s="368"/>
      <c r="K20" s="368"/>
      <c r="L20" s="367" t="s">
        <v>466</v>
      </c>
      <c r="M20" s="368"/>
      <c r="N20" s="368"/>
      <c r="O20" s="368"/>
      <c r="P20" s="367" t="s">
        <v>467</v>
      </c>
      <c r="Q20" s="368"/>
      <c r="R20" s="368"/>
      <c r="S20" s="368"/>
      <c r="T20" s="367" t="s">
        <v>468</v>
      </c>
      <c r="U20" s="368"/>
      <c r="V20" s="368"/>
      <c r="W20" s="368"/>
      <c r="X20" s="367" t="s">
        <v>469</v>
      </c>
      <c r="Y20" s="368"/>
      <c r="Z20" s="368"/>
      <c r="AA20" s="368"/>
      <c r="AB20" s="376" t="s">
        <v>182</v>
      </c>
      <c r="AC20" s="377"/>
    </row>
    <row r="21" spans="1:29" ht="99.75" customHeight="1" x14ac:dyDescent="0.25">
      <c r="A21" s="373"/>
      <c r="B21" s="373"/>
      <c r="C21" s="369"/>
      <c r="D21" s="369"/>
      <c r="E21" s="375"/>
      <c r="F21" s="375"/>
      <c r="G21" s="373"/>
      <c r="H21" s="365" t="s">
        <v>512</v>
      </c>
      <c r="I21" s="366"/>
      <c r="J21" s="365" t="s">
        <v>180</v>
      </c>
      <c r="K21" s="366"/>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78"/>
      <c r="AC21" s="379"/>
    </row>
    <row r="22" spans="1:29" ht="89.25" customHeight="1" x14ac:dyDescent="0.25">
      <c r="A22" s="374"/>
      <c r="B22" s="374"/>
      <c r="C22" s="209" t="s">
        <v>2</v>
      </c>
      <c r="D22" s="209" t="s">
        <v>180</v>
      </c>
      <c r="E22" s="210" t="s">
        <v>475</v>
      </c>
      <c r="F22" s="210" t="s">
        <v>515</v>
      </c>
      <c r="G22" s="374"/>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209" t="s">
        <v>181</v>
      </c>
      <c r="AC22" s="209" t="s">
        <v>180</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32</v>
      </c>
      <c r="AC23" s="212">
        <v>33</v>
      </c>
    </row>
    <row r="24" spans="1:29" s="207" customFormat="1" ht="47.25" customHeight="1" x14ac:dyDescent="0.25">
      <c r="A24" s="213" t="s">
        <v>65</v>
      </c>
      <c r="B24" s="214" t="s">
        <v>179</v>
      </c>
      <c r="C24" s="215" t="s">
        <v>470</v>
      </c>
      <c r="D24" s="215">
        <v>1.8831061858234346</v>
      </c>
      <c r="E24" s="215">
        <v>1.8831061858234346</v>
      </c>
      <c r="F24" s="215">
        <v>1.8831061858234346</v>
      </c>
      <c r="G24" s="215">
        <v>0</v>
      </c>
      <c r="H24" s="215" t="s">
        <v>470</v>
      </c>
      <c r="I24" s="215"/>
      <c r="J24" s="215">
        <v>0</v>
      </c>
      <c r="K24" s="215"/>
      <c r="L24" s="215" t="s">
        <v>470</v>
      </c>
      <c r="M24" s="215"/>
      <c r="N24" s="215">
        <v>0</v>
      </c>
      <c r="O24" s="215"/>
      <c r="P24" s="215" t="s">
        <v>470</v>
      </c>
      <c r="Q24" s="215"/>
      <c r="R24" s="215">
        <v>0</v>
      </c>
      <c r="S24" s="215"/>
      <c r="T24" s="215" t="s">
        <v>470</v>
      </c>
      <c r="U24" s="215"/>
      <c r="V24" s="215">
        <v>0</v>
      </c>
      <c r="W24" s="215"/>
      <c r="X24" s="215" t="s">
        <v>470</v>
      </c>
      <c r="Y24" s="215"/>
      <c r="Z24" s="215">
        <v>1.8831061858234346</v>
      </c>
      <c r="AA24" s="215"/>
      <c r="AB24" s="215" t="s">
        <v>470</v>
      </c>
      <c r="AC24" s="215">
        <v>1.8831061858234346</v>
      </c>
    </row>
    <row r="25" spans="1:29" ht="24" customHeight="1" x14ac:dyDescent="0.25">
      <c r="A25" s="216" t="s">
        <v>178</v>
      </c>
      <c r="B25" s="217" t="s">
        <v>177</v>
      </c>
      <c r="C25" s="215"/>
      <c r="D25" s="215"/>
      <c r="E25" s="215"/>
      <c r="F25" s="215"/>
      <c r="G25" s="215">
        <v>0</v>
      </c>
      <c r="H25" s="215" t="s">
        <v>470</v>
      </c>
      <c r="I25" s="215"/>
      <c r="J25" s="215">
        <v>0</v>
      </c>
      <c r="K25" s="215"/>
      <c r="L25" s="215" t="s">
        <v>470</v>
      </c>
      <c r="M25" s="215"/>
      <c r="N25" s="215">
        <v>0</v>
      </c>
      <c r="O25" s="215"/>
      <c r="P25" s="215" t="s">
        <v>470</v>
      </c>
      <c r="Q25" s="215"/>
      <c r="R25" s="215">
        <v>0</v>
      </c>
      <c r="S25" s="215"/>
      <c r="T25" s="215" t="s">
        <v>470</v>
      </c>
      <c r="U25" s="215"/>
      <c r="V25" s="215">
        <v>0</v>
      </c>
      <c r="W25" s="215"/>
      <c r="X25" s="215" t="s">
        <v>470</v>
      </c>
      <c r="Y25" s="215"/>
      <c r="Z25" s="215">
        <v>0</v>
      </c>
      <c r="AA25" s="215"/>
      <c r="AB25" s="215" t="s">
        <v>470</v>
      </c>
      <c r="AC25" s="215">
        <v>0</v>
      </c>
    </row>
    <row r="26" spans="1:29" x14ac:dyDescent="0.25">
      <c r="A26" s="216" t="s">
        <v>176</v>
      </c>
      <c r="B26" s="217" t="s">
        <v>175</v>
      </c>
      <c r="C26" s="215"/>
      <c r="D26" s="215"/>
      <c r="E26" s="215"/>
      <c r="F26" s="215"/>
      <c r="G26" s="215">
        <v>0</v>
      </c>
      <c r="H26" s="215" t="s">
        <v>470</v>
      </c>
      <c r="I26" s="215"/>
      <c r="J26" s="215">
        <v>0</v>
      </c>
      <c r="K26" s="215"/>
      <c r="L26" s="215" t="s">
        <v>470</v>
      </c>
      <c r="M26" s="215"/>
      <c r="N26" s="215">
        <v>0</v>
      </c>
      <c r="O26" s="215"/>
      <c r="P26" s="215" t="s">
        <v>470</v>
      </c>
      <c r="Q26" s="215"/>
      <c r="R26" s="215">
        <v>0</v>
      </c>
      <c r="S26" s="215"/>
      <c r="T26" s="215" t="s">
        <v>470</v>
      </c>
      <c r="U26" s="215"/>
      <c r="V26" s="215">
        <v>0</v>
      </c>
      <c r="W26" s="215"/>
      <c r="X26" s="215" t="s">
        <v>470</v>
      </c>
      <c r="Y26" s="215"/>
      <c r="Z26" s="215">
        <v>0</v>
      </c>
      <c r="AA26" s="215"/>
      <c r="AB26" s="215" t="s">
        <v>470</v>
      </c>
      <c r="AC26" s="215">
        <v>0</v>
      </c>
    </row>
    <row r="27" spans="1:29" ht="31.5" x14ac:dyDescent="0.25">
      <c r="A27" s="216" t="s">
        <v>174</v>
      </c>
      <c r="B27" s="217" t="s">
        <v>360</v>
      </c>
      <c r="C27" s="215"/>
      <c r="D27" s="215"/>
      <c r="E27" s="215"/>
      <c r="F27" s="215"/>
      <c r="G27" s="215">
        <v>0</v>
      </c>
      <c r="H27" s="215" t="s">
        <v>470</v>
      </c>
      <c r="I27" s="215"/>
      <c r="J27" s="215">
        <v>0</v>
      </c>
      <c r="K27" s="215"/>
      <c r="L27" s="215" t="s">
        <v>470</v>
      </c>
      <c r="M27" s="215"/>
      <c r="N27" s="215">
        <v>0</v>
      </c>
      <c r="O27" s="215"/>
      <c r="P27" s="215" t="s">
        <v>470</v>
      </c>
      <c r="Q27" s="215"/>
      <c r="R27" s="215">
        <v>0</v>
      </c>
      <c r="S27" s="215"/>
      <c r="T27" s="215" t="s">
        <v>470</v>
      </c>
      <c r="U27" s="215"/>
      <c r="V27" s="215">
        <v>0</v>
      </c>
      <c r="W27" s="215"/>
      <c r="X27" s="215" t="s">
        <v>470</v>
      </c>
      <c r="Y27" s="215"/>
      <c r="Z27" s="215">
        <v>1.5794353121033278</v>
      </c>
      <c r="AA27" s="215"/>
      <c r="AB27" s="215" t="s">
        <v>470</v>
      </c>
      <c r="AC27" s="215">
        <v>1.5794353121033278</v>
      </c>
    </row>
    <row r="28" spans="1:29" x14ac:dyDescent="0.25">
      <c r="A28" s="216" t="s">
        <v>173</v>
      </c>
      <c r="B28" s="217" t="s">
        <v>172</v>
      </c>
      <c r="C28" s="215"/>
      <c r="D28" s="215"/>
      <c r="E28" s="215"/>
      <c r="F28" s="215"/>
      <c r="G28" s="215">
        <v>0</v>
      </c>
      <c r="H28" s="215" t="s">
        <v>470</v>
      </c>
      <c r="I28" s="215"/>
      <c r="J28" s="215">
        <v>0</v>
      </c>
      <c r="K28" s="215"/>
      <c r="L28" s="215" t="s">
        <v>470</v>
      </c>
      <c r="M28" s="215"/>
      <c r="N28" s="215">
        <v>0</v>
      </c>
      <c r="O28" s="215"/>
      <c r="P28" s="215" t="s">
        <v>470</v>
      </c>
      <c r="Q28" s="215"/>
      <c r="R28" s="215">
        <v>0</v>
      </c>
      <c r="S28" s="215"/>
      <c r="T28" s="215" t="s">
        <v>470</v>
      </c>
      <c r="U28" s="215"/>
      <c r="V28" s="215">
        <v>0</v>
      </c>
      <c r="W28" s="215"/>
      <c r="X28" s="215" t="s">
        <v>470</v>
      </c>
      <c r="Y28" s="215"/>
      <c r="Z28" s="215">
        <v>0</v>
      </c>
      <c r="AA28" s="215"/>
      <c r="AB28" s="215" t="s">
        <v>470</v>
      </c>
      <c r="AC28" s="215">
        <v>0</v>
      </c>
    </row>
    <row r="29" spans="1:29" x14ac:dyDescent="0.25">
      <c r="A29" s="216" t="s">
        <v>171</v>
      </c>
      <c r="B29" s="218" t="s">
        <v>170</v>
      </c>
      <c r="C29" s="215"/>
      <c r="D29" s="215"/>
      <c r="E29" s="215"/>
      <c r="F29" s="215"/>
      <c r="G29" s="215">
        <v>0</v>
      </c>
      <c r="H29" s="215" t="s">
        <v>470</v>
      </c>
      <c r="I29" s="215"/>
      <c r="J29" s="215">
        <v>0</v>
      </c>
      <c r="K29" s="215"/>
      <c r="L29" s="215" t="s">
        <v>470</v>
      </c>
      <c r="M29" s="215"/>
      <c r="N29" s="215">
        <v>0</v>
      </c>
      <c r="O29" s="215"/>
      <c r="P29" s="215" t="s">
        <v>470</v>
      </c>
      <c r="Q29" s="215"/>
      <c r="R29" s="215">
        <v>0</v>
      </c>
      <c r="S29" s="215"/>
      <c r="T29" s="215" t="s">
        <v>470</v>
      </c>
      <c r="U29" s="215"/>
      <c r="V29" s="215">
        <v>0</v>
      </c>
      <c r="W29" s="215"/>
      <c r="X29" s="215" t="s">
        <v>470</v>
      </c>
      <c r="Y29" s="215"/>
      <c r="Z29" s="215">
        <v>0.30367087372010682</v>
      </c>
      <c r="AA29" s="215"/>
      <c r="AB29" s="215" t="s">
        <v>470</v>
      </c>
      <c r="AC29" s="215">
        <v>0.30367087372010682</v>
      </c>
    </row>
    <row r="30" spans="1:29" s="207" customFormat="1" ht="47.25" x14ac:dyDescent="0.25">
      <c r="A30" s="213" t="s">
        <v>63</v>
      </c>
      <c r="B30" s="214" t="s">
        <v>169</v>
      </c>
      <c r="C30" s="215" t="s">
        <v>470</v>
      </c>
      <c r="D30" s="215">
        <v>1.5794353121033278</v>
      </c>
      <c r="E30" s="215">
        <v>1.5794353121033278</v>
      </c>
      <c r="F30" s="215">
        <v>1.5794353121033278</v>
      </c>
      <c r="G30" s="215">
        <v>0</v>
      </c>
      <c r="H30" s="215" t="s">
        <v>470</v>
      </c>
      <c r="I30" s="215"/>
      <c r="J30" s="215">
        <v>0</v>
      </c>
      <c r="K30" s="215"/>
      <c r="L30" s="215" t="s">
        <v>470</v>
      </c>
      <c r="M30" s="215"/>
      <c r="N30" s="215">
        <v>0</v>
      </c>
      <c r="O30" s="215"/>
      <c r="P30" s="215" t="s">
        <v>470</v>
      </c>
      <c r="Q30" s="215"/>
      <c r="R30" s="215">
        <v>0</v>
      </c>
      <c r="S30" s="215"/>
      <c r="T30" s="215" t="s">
        <v>470</v>
      </c>
      <c r="U30" s="215"/>
      <c r="V30" s="215">
        <v>0</v>
      </c>
      <c r="W30" s="215"/>
      <c r="X30" s="215" t="s">
        <v>470</v>
      </c>
      <c r="Y30" s="215"/>
      <c r="Z30" s="215">
        <v>1.5794353121033278</v>
      </c>
      <c r="AA30" s="215"/>
      <c r="AB30" s="215" t="s">
        <v>470</v>
      </c>
      <c r="AC30" s="215">
        <v>1.5794353121033278</v>
      </c>
    </row>
    <row r="31" spans="1:29" x14ac:dyDescent="0.25">
      <c r="A31" s="213" t="s">
        <v>168</v>
      </c>
      <c r="B31" s="217" t="s">
        <v>167</v>
      </c>
      <c r="C31" s="215" t="s">
        <v>470</v>
      </c>
      <c r="D31" s="215">
        <v>5.9208807381141038E-2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166</v>
      </c>
      <c r="B32" s="217" t="s">
        <v>165</v>
      </c>
      <c r="C32" s="215" t="s">
        <v>470</v>
      </c>
      <c r="D32" s="215">
        <v>0.5244672518393817</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164</v>
      </c>
      <c r="B33" s="217" t="s">
        <v>163</v>
      </c>
      <c r="C33" s="215" t="s">
        <v>470</v>
      </c>
      <c r="D33" s="215">
        <v>0.91496650167354732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162</v>
      </c>
      <c r="B34" s="217" t="s">
        <v>161</v>
      </c>
      <c r="C34" s="215" t="s">
        <v>470</v>
      </c>
      <c r="D34" s="215">
        <v>8.0792751209257774E-2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7" customFormat="1" ht="31.5" x14ac:dyDescent="0.25">
      <c r="A35" s="213" t="s">
        <v>62</v>
      </c>
      <c r="B35" s="214"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159</v>
      </c>
      <c r="B36" s="217" t="s">
        <v>500</v>
      </c>
      <c r="C36" s="215"/>
      <c r="D36" s="215"/>
      <c r="E36" s="215"/>
      <c r="F36" s="215"/>
      <c r="G36" s="215">
        <v>0</v>
      </c>
      <c r="H36" s="215" t="s">
        <v>470</v>
      </c>
      <c r="I36" s="215" t="s">
        <v>470</v>
      </c>
      <c r="J36" s="215">
        <v>0</v>
      </c>
      <c r="K36" s="215" t="s">
        <v>516</v>
      </c>
      <c r="L36" s="215" t="s">
        <v>470</v>
      </c>
      <c r="M36" s="215" t="s">
        <v>470</v>
      </c>
      <c r="N36" s="215">
        <v>0</v>
      </c>
      <c r="O36" s="215" t="s">
        <v>516</v>
      </c>
      <c r="P36" s="215" t="s">
        <v>470</v>
      </c>
      <c r="Q36" s="215" t="s">
        <v>470</v>
      </c>
      <c r="R36" s="215">
        <v>0</v>
      </c>
      <c r="S36" s="215" t="s">
        <v>516</v>
      </c>
      <c r="T36" s="215" t="s">
        <v>470</v>
      </c>
      <c r="U36" s="215" t="s">
        <v>470</v>
      </c>
      <c r="V36" s="215">
        <v>0</v>
      </c>
      <c r="W36" s="215" t="s">
        <v>516</v>
      </c>
      <c r="X36" s="215" t="s">
        <v>470</v>
      </c>
      <c r="Y36" s="215" t="s">
        <v>470</v>
      </c>
      <c r="Z36" s="215">
        <v>0</v>
      </c>
      <c r="AA36" s="215" t="s">
        <v>516</v>
      </c>
      <c r="AB36" s="215">
        <v>0</v>
      </c>
      <c r="AC36" s="215">
        <v>0</v>
      </c>
    </row>
    <row r="37" spans="1:29" ht="31.5" x14ac:dyDescent="0.25">
      <c r="A37" s="216" t="s">
        <v>158</v>
      </c>
      <c r="B37" s="220" t="s">
        <v>498</v>
      </c>
      <c r="C37" s="215"/>
      <c r="D37" s="215"/>
      <c r="E37" s="215"/>
      <c r="F37" s="215"/>
      <c r="G37" s="215">
        <v>0</v>
      </c>
      <c r="H37" s="215" t="s">
        <v>470</v>
      </c>
      <c r="I37" s="215" t="s">
        <v>470</v>
      </c>
      <c r="J37" s="215">
        <v>0</v>
      </c>
      <c r="K37" s="215" t="s">
        <v>516</v>
      </c>
      <c r="L37" s="215" t="s">
        <v>470</v>
      </c>
      <c r="M37" s="215" t="s">
        <v>470</v>
      </c>
      <c r="N37" s="215">
        <v>0</v>
      </c>
      <c r="O37" s="215" t="s">
        <v>516</v>
      </c>
      <c r="P37" s="215" t="s">
        <v>470</v>
      </c>
      <c r="Q37" s="215" t="s">
        <v>470</v>
      </c>
      <c r="R37" s="215">
        <v>0</v>
      </c>
      <c r="S37" s="215" t="s">
        <v>516</v>
      </c>
      <c r="T37" s="215" t="s">
        <v>470</v>
      </c>
      <c r="U37" s="215" t="s">
        <v>470</v>
      </c>
      <c r="V37" s="215">
        <v>0</v>
      </c>
      <c r="W37" s="215" t="s">
        <v>516</v>
      </c>
      <c r="X37" s="215" t="s">
        <v>470</v>
      </c>
      <c r="Y37" s="215" t="s">
        <v>470</v>
      </c>
      <c r="Z37" s="215">
        <v>0</v>
      </c>
      <c r="AA37" s="215" t="s">
        <v>516</v>
      </c>
      <c r="AB37" s="215">
        <v>0</v>
      </c>
      <c r="AC37" s="215">
        <v>0</v>
      </c>
    </row>
    <row r="38" spans="1:29" x14ac:dyDescent="0.25">
      <c r="A38" s="216" t="s">
        <v>157</v>
      </c>
      <c r="B38" s="220" t="s">
        <v>148</v>
      </c>
      <c r="C38" s="215"/>
      <c r="D38" s="215"/>
      <c r="E38" s="215"/>
      <c r="F38" s="215"/>
      <c r="G38" s="215">
        <v>0</v>
      </c>
      <c r="H38" s="215" t="s">
        <v>470</v>
      </c>
      <c r="I38" s="215" t="s">
        <v>470</v>
      </c>
      <c r="J38" s="215">
        <v>0</v>
      </c>
      <c r="K38" s="215" t="s">
        <v>516</v>
      </c>
      <c r="L38" s="215" t="s">
        <v>470</v>
      </c>
      <c r="M38" s="215" t="s">
        <v>470</v>
      </c>
      <c r="N38" s="215">
        <v>0</v>
      </c>
      <c r="O38" s="215" t="s">
        <v>516</v>
      </c>
      <c r="P38" s="215" t="s">
        <v>470</v>
      </c>
      <c r="Q38" s="215" t="s">
        <v>470</v>
      </c>
      <c r="R38" s="215">
        <v>0</v>
      </c>
      <c r="S38" s="215" t="s">
        <v>516</v>
      </c>
      <c r="T38" s="215" t="s">
        <v>470</v>
      </c>
      <c r="U38" s="215" t="s">
        <v>470</v>
      </c>
      <c r="V38" s="215">
        <v>0</v>
      </c>
      <c r="W38" s="215" t="s">
        <v>516</v>
      </c>
      <c r="X38" s="215" t="s">
        <v>470</v>
      </c>
      <c r="Y38" s="215" t="s">
        <v>470</v>
      </c>
      <c r="Z38" s="215">
        <v>0</v>
      </c>
      <c r="AA38" s="215" t="s">
        <v>516</v>
      </c>
      <c r="AB38" s="215">
        <v>0</v>
      </c>
      <c r="AC38" s="215">
        <v>0</v>
      </c>
    </row>
    <row r="39" spans="1:29" x14ac:dyDescent="0.25">
      <c r="A39" s="216" t="s">
        <v>156</v>
      </c>
      <c r="B39" s="217" t="s">
        <v>499</v>
      </c>
      <c r="C39" s="215"/>
      <c r="D39" s="215"/>
      <c r="E39" s="215"/>
      <c r="F39" s="215"/>
      <c r="G39" s="215">
        <v>0</v>
      </c>
      <c r="H39" s="215" t="s">
        <v>470</v>
      </c>
      <c r="I39" s="215" t="s">
        <v>470</v>
      </c>
      <c r="J39" s="215">
        <v>0</v>
      </c>
      <c r="K39" s="215" t="s">
        <v>516</v>
      </c>
      <c r="L39" s="215" t="s">
        <v>470</v>
      </c>
      <c r="M39" s="215" t="s">
        <v>470</v>
      </c>
      <c r="N39" s="215">
        <v>0</v>
      </c>
      <c r="O39" s="215" t="s">
        <v>516</v>
      </c>
      <c r="P39" s="215" t="s">
        <v>470</v>
      </c>
      <c r="Q39" s="215" t="s">
        <v>470</v>
      </c>
      <c r="R39" s="215">
        <v>0</v>
      </c>
      <c r="S39" s="215" t="s">
        <v>516</v>
      </c>
      <c r="T39" s="215" t="s">
        <v>470</v>
      </c>
      <c r="U39" s="215" t="s">
        <v>470</v>
      </c>
      <c r="V39" s="215">
        <v>0</v>
      </c>
      <c r="W39" s="215" t="s">
        <v>516</v>
      </c>
      <c r="X39" s="215" t="s">
        <v>470</v>
      </c>
      <c r="Y39" s="215" t="s">
        <v>470</v>
      </c>
      <c r="Z39" s="215">
        <v>0</v>
      </c>
      <c r="AA39" s="215" t="s">
        <v>516</v>
      </c>
      <c r="AB39" s="215">
        <v>0</v>
      </c>
      <c r="AC39" s="215">
        <v>0</v>
      </c>
    </row>
    <row r="40" spans="1:29" x14ac:dyDescent="0.25">
      <c r="A40" s="216" t="s">
        <v>155</v>
      </c>
      <c r="B40" s="217" t="s">
        <v>501</v>
      </c>
      <c r="C40" s="215"/>
      <c r="D40" s="215"/>
      <c r="E40" s="215"/>
      <c r="F40" s="215"/>
      <c r="G40" s="215">
        <v>0</v>
      </c>
      <c r="H40" s="215" t="s">
        <v>470</v>
      </c>
      <c r="I40" s="215" t="s">
        <v>470</v>
      </c>
      <c r="J40" s="215">
        <v>0</v>
      </c>
      <c r="K40" s="215" t="s">
        <v>516</v>
      </c>
      <c r="L40" s="215" t="s">
        <v>470</v>
      </c>
      <c r="M40" s="215" t="s">
        <v>470</v>
      </c>
      <c r="N40" s="215">
        <v>0</v>
      </c>
      <c r="O40" s="215" t="s">
        <v>516</v>
      </c>
      <c r="P40" s="215" t="s">
        <v>470</v>
      </c>
      <c r="Q40" s="215" t="s">
        <v>470</v>
      </c>
      <c r="R40" s="215">
        <v>0</v>
      </c>
      <c r="S40" s="215" t="s">
        <v>516</v>
      </c>
      <c r="T40" s="215" t="s">
        <v>470</v>
      </c>
      <c r="U40" s="215" t="s">
        <v>470</v>
      </c>
      <c r="V40" s="215">
        <v>0</v>
      </c>
      <c r="W40" s="215" t="s">
        <v>516</v>
      </c>
      <c r="X40" s="215" t="s">
        <v>470</v>
      </c>
      <c r="Y40" s="215" t="s">
        <v>470</v>
      </c>
      <c r="Z40" s="215">
        <v>0</v>
      </c>
      <c r="AA40" s="215" t="s">
        <v>516</v>
      </c>
      <c r="AB40" s="215">
        <v>0</v>
      </c>
      <c r="AC40" s="215">
        <v>0</v>
      </c>
    </row>
    <row r="41" spans="1:29" x14ac:dyDescent="0.25">
      <c r="A41" s="216" t="s">
        <v>154</v>
      </c>
      <c r="B41" s="217" t="s">
        <v>502</v>
      </c>
      <c r="C41" s="215"/>
      <c r="D41" s="215"/>
      <c r="E41" s="215"/>
      <c r="F41" s="215"/>
      <c r="G41" s="215">
        <v>0</v>
      </c>
      <c r="H41" s="215" t="s">
        <v>470</v>
      </c>
      <c r="I41" s="215" t="s">
        <v>470</v>
      </c>
      <c r="J41" s="215">
        <v>0</v>
      </c>
      <c r="K41" s="215" t="s">
        <v>516</v>
      </c>
      <c r="L41" s="215" t="s">
        <v>470</v>
      </c>
      <c r="M41" s="215" t="s">
        <v>470</v>
      </c>
      <c r="N41" s="215">
        <v>0</v>
      </c>
      <c r="O41" s="215" t="s">
        <v>516</v>
      </c>
      <c r="P41" s="215" t="s">
        <v>470</v>
      </c>
      <c r="Q41" s="215" t="s">
        <v>470</v>
      </c>
      <c r="R41" s="215">
        <v>0</v>
      </c>
      <c r="S41" s="215" t="s">
        <v>516</v>
      </c>
      <c r="T41" s="215" t="s">
        <v>470</v>
      </c>
      <c r="U41" s="215" t="s">
        <v>470</v>
      </c>
      <c r="V41" s="215">
        <v>0</v>
      </c>
      <c r="W41" s="215" t="s">
        <v>516</v>
      </c>
      <c r="X41" s="215" t="s">
        <v>470</v>
      </c>
      <c r="Y41" s="215" t="s">
        <v>470</v>
      </c>
      <c r="Z41" s="215">
        <v>0</v>
      </c>
      <c r="AA41" s="215" t="s">
        <v>516</v>
      </c>
      <c r="AB41" s="215">
        <v>0</v>
      </c>
      <c r="AC41" s="215">
        <v>0</v>
      </c>
    </row>
    <row r="42" spans="1:29" x14ac:dyDescent="0.25">
      <c r="A42" s="216" t="s">
        <v>153</v>
      </c>
      <c r="B42" s="217" t="s">
        <v>503</v>
      </c>
      <c r="C42" s="215"/>
      <c r="D42" s="215"/>
      <c r="E42" s="215"/>
      <c r="F42" s="215"/>
      <c r="G42" s="215">
        <v>0</v>
      </c>
      <c r="H42" s="215" t="s">
        <v>470</v>
      </c>
      <c r="I42" s="215" t="s">
        <v>470</v>
      </c>
      <c r="J42" s="215">
        <v>0</v>
      </c>
      <c r="K42" s="215" t="s">
        <v>516</v>
      </c>
      <c r="L42" s="215" t="s">
        <v>470</v>
      </c>
      <c r="M42" s="215" t="s">
        <v>470</v>
      </c>
      <c r="N42" s="215">
        <v>0</v>
      </c>
      <c r="O42" s="215" t="s">
        <v>516</v>
      </c>
      <c r="P42" s="215" t="s">
        <v>470</v>
      </c>
      <c r="Q42" s="215" t="s">
        <v>470</v>
      </c>
      <c r="R42" s="215">
        <v>0</v>
      </c>
      <c r="S42" s="215" t="s">
        <v>516</v>
      </c>
      <c r="T42" s="215" t="s">
        <v>470</v>
      </c>
      <c r="U42" s="215" t="s">
        <v>470</v>
      </c>
      <c r="V42" s="215">
        <v>0</v>
      </c>
      <c r="W42" s="215" t="s">
        <v>516</v>
      </c>
      <c r="X42" s="215" t="s">
        <v>470</v>
      </c>
      <c r="Y42" s="215" t="s">
        <v>470</v>
      </c>
      <c r="Z42" s="215">
        <v>0</v>
      </c>
      <c r="AA42" s="215" t="s">
        <v>516</v>
      </c>
      <c r="AB42" s="215">
        <v>0</v>
      </c>
      <c r="AC42" s="215">
        <v>0</v>
      </c>
    </row>
    <row r="43" spans="1:29" x14ac:dyDescent="0.25">
      <c r="A43" s="216" t="s">
        <v>476</v>
      </c>
      <c r="B43" s="217" t="s">
        <v>504</v>
      </c>
      <c r="C43" s="215"/>
      <c r="D43" s="215"/>
      <c r="E43" s="215"/>
      <c r="F43" s="215"/>
      <c r="G43" s="215">
        <v>0</v>
      </c>
      <c r="H43" s="215" t="s">
        <v>470</v>
      </c>
      <c r="I43" s="215" t="s">
        <v>470</v>
      </c>
      <c r="J43" s="215">
        <v>0</v>
      </c>
      <c r="K43" s="215" t="s">
        <v>516</v>
      </c>
      <c r="L43" s="215" t="s">
        <v>470</v>
      </c>
      <c r="M43" s="215" t="s">
        <v>470</v>
      </c>
      <c r="N43" s="215">
        <v>0</v>
      </c>
      <c r="O43" s="215" t="s">
        <v>516</v>
      </c>
      <c r="P43" s="215" t="s">
        <v>470</v>
      </c>
      <c r="Q43" s="215" t="s">
        <v>470</v>
      </c>
      <c r="R43" s="215">
        <v>0</v>
      </c>
      <c r="S43" s="215" t="s">
        <v>516</v>
      </c>
      <c r="T43" s="215" t="s">
        <v>470</v>
      </c>
      <c r="U43" s="215" t="s">
        <v>470</v>
      </c>
      <c r="V43" s="215">
        <v>0</v>
      </c>
      <c r="W43" s="215" t="s">
        <v>516</v>
      </c>
      <c r="X43" s="215" t="s">
        <v>470</v>
      </c>
      <c r="Y43" s="215" t="s">
        <v>470</v>
      </c>
      <c r="Z43" s="215">
        <v>0</v>
      </c>
      <c r="AA43" s="215" t="s">
        <v>516</v>
      </c>
      <c r="AB43" s="215">
        <v>0</v>
      </c>
      <c r="AC43" s="215">
        <v>0</v>
      </c>
    </row>
    <row r="44" spans="1:29" x14ac:dyDescent="0.25">
      <c r="A44" s="216" t="s">
        <v>477</v>
      </c>
      <c r="B44" s="217" t="s">
        <v>505</v>
      </c>
      <c r="C44" s="215"/>
      <c r="D44" s="215"/>
      <c r="E44" s="215"/>
      <c r="F44" s="215"/>
      <c r="G44" s="215">
        <v>0</v>
      </c>
      <c r="H44" s="215" t="s">
        <v>470</v>
      </c>
      <c r="I44" s="215" t="s">
        <v>470</v>
      </c>
      <c r="J44" s="215">
        <v>0</v>
      </c>
      <c r="K44" s="215" t="s">
        <v>516</v>
      </c>
      <c r="L44" s="215" t="s">
        <v>470</v>
      </c>
      <c r="M44" s="215" t="s">
        <v>470</v>
      </c>
      <c r="N44" s="215">
        <v>0</v>
      </c>
      <c r="O44" s="215" t="s">
        <v>516</v>
      </c>
      <c r="P44" s="215" t="s">
        <v>470</v>
      </c>
      <c r="Q44" s="215" t="s">
        <v>470</v>
      </c>
      <c r="R44" s="215">
        <v>0</v>
      </c>
      <c r="S44" s="215" t="s">
        <v>516</v>
      </c>
      <c r="T44" s="215" t="s">
        <v>470</v>
      </c>
      <c r="U44" s="215" t="s">
        <v>470</v>
      </c>
      <c r="V44" s="215">
        <v>0</v>
      </c>
      <c r="W44" s="215" t="s">
        <v>516</v>
      </c>
      <c r="X44" s="215" t="s">
        <v>470</v>
      </c>
      <c r="Y44" s="215" t="s">
        <v>470</v>
      </c>
      <c r="Z44" s="215">
        <v>0</v>
      </c>
      <c r="AA44" s="215" t="s">
        <v>516</v>
      </c>
      <c r="AB44" s="215">
        <v>0</v>
      </c>
      <c r="AC44" s="215">
        <v>0</v>
      </c>
    </row>
    <row r="45" spans="1:29" x14ac:dyDescent="0.25">
      <c r="A45" s="216" t="s">
        <v>478</v>
      </c>
      <c r="B45" s="217" t="s">
        <v>506</v>
      </c>
      <c r="C45" s="215"/>
      <c r="D45" s="215"/>
      <c r="E45" s="215"/>
      <c r="F45" s="215"/>
      <c r="G45" s="215">
        <v>0</v>
      </c>
      <c r="H45" s="215" t="s">
        <v>470</v>
      </c>
      <c r="I45" s="215" t="s">
        <v>470</v>
      </c>
      <c r="J45" s="215">
        <v>0</v>
      </c>
      <c r="K45" s="215" t="s">
        <v>516</v>
      </c>
      <c r="L45" s="215" t="s">
        <v>470</v>
      </c>
      <c r="M45" s="215" t="s">
        <v>470</v>
      </c>
      <c r="N45" s="215">
        <v>0</v>
      </c>
      <c r="O45" s="215" t="s">
        <v>516</v>
      </c>
      <c r="P45" s="215" t="s">
        <v>470</v>
      </c>
      <c r="Q45" s="215" t="s">
        <v>470</v>
      </c>
      <c r="R45" s="215">
        <v>0</v>
      </c>
      <c r="S45" s="215" t="s">
        <v>516</v>
      </c>
      <c r="T45" s="215" t="s">
        <v>470</v>
      </c>
      <c r="U45" s="215" t="s">
        <v>470</v>
      </c>
      <c r="V45" s="215">
        <v>0</v>
      </c>
      <c r="W45" s="215" t="s">
        <v>516</v>
      </c>
      <c r="X45" s="215" t="s">
        <v>470</v>
      </c>
      <c r="Y45" s="215" t="s">
        <v>470</v>
      </c>
      <c r="Z45" s="215">
        <v>0</v>
      </c>
      <c r="AA45" s="215" t="s">
        <v>516</v>
      </c>
      <c r="AB45" s="215">
        <v>0</v>
      </c>
      <c r="AC45" s="215">
        <v>0</v>
      </c>
    </row>
    <row r="46" spans="1:29" x14ac:dyDescent="0.25">
      <c r="A46" s="216" t="s">
        <v>479</v>
      </c>
      <c r="B46" s="217" t="s">
        <v>507</v>
      </c>
      <c r="C46" s="215"/>
      <c r="D46" s="215"/>
      <c r="E46" s="215"/>
      <c r="F46" s="215"/>
      <c r="G46" s="215">
        <v>0</v>
      </c>
      <c r="H46" s="215" t="s">
        <v>470</v>
      </c>
      <c r="I46" s="215" t="s">
        <v>470</v>
      </c>
      <c r="J46" s="215">
        <v>0</v>
      </c>
      <c r="K46" s="215" t="s">
        <v>516</v>
      </c>
      <c r="L46" s="215" t="s">
        <v>470</v>
      </c>
      <c r="M46" s="215" t="s">
        <v>470</v>
      </c>
      <c r="N46" s="215">
        <v>0</v>
      </c>
      <c r="O46" s="215" t="s">
        <v>516</v>
      </c>
      <c r="P46" s="215" t="s">
        <v>470</v>
      </c>
      <c r="Q46" s="215" t="s">
        <v>470</v>
      </c>
      <c r="R46" s="215">
        <v>0</v>
      </c>
      <c r="S46" s="215" t="s">
        <v>516</v>
      </c>
      <c r="T46" s="215" t="s">
        <v>470</v>
      </c>
      <c r="U46" s="215" t="s">
        <v>470</v>
      </c>
      <c r="V46" s="215">
        <v>0</v>
      </c>
      <c r="W46" s="215" t="s">
        <v>516</v>
      </c>
      <c r="X46" s="215" t="s">
        <v>470</v>
      </c>
      <c r="Y46" s="215" t="s">
        <v>470</v>
      </c>
      <c r="Z46" s="215">
        <v>0</v>
      </c>
      <c r="AA46" s="215" t="s">
        <v>516</v>
      </c>
      <c r="AB46" s="215">
        <v>0</v>
      </c>
      <c r="AC46" s="215">
        <v>0</v>
      </c>
    </row>
    <row r="47" spans="1:29" s="207" customFormat="1" x14ac:dyDescent="0.25">
      <c r="A47" s="213" t="s">
        <v>61</v>
      </c>
      <c r="B47" s="214" t="s">
        <v>152</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151</v>
      </c>
      <c r="B48" s="217" t="s">
        <v>500</v>
      </c>
      <c r="C48" s="215" t="s">
        <v>470</v>
      </c>
      <c r="D48" s="215">
        <v>0</v>
      </c>
      <c r="E48" s="215"/>
      <c r="F48" s="215"/>
      <c r="G48" s="215">
        <v>0</v>
      </c>
      <c r="H48" s="215" t="s">
        <v>470</v>
      </c>
      <c r="I48" s="215"/>
      <c r="J48" s="215">
        <v>0</v>
      </c>
      <c r="K48" s="215"/>
      <c r="L48" s="215" t="s">
        <v>470</v>
      </c>
      <c r="M48" s="215"/>
      <c r="N48" s="215">
        <v>0</v>
      </c>
      <c r="O48" s="215"/>
      <c r="P48" s="215" t="s">
        <v>470</v>
      </c>
      <c r="Q48" s="215"/>
      <c r="R48" s="215">
        <v>0</v>
      </c>
      <c r="S48" s="215"/>
      <c r="T48" s="215" t="s">
        <v>470</v>
      </c>
      <c r="U48" s="215"/>
      <c r="V48" s="215">
        <v>0</v>
      </c>
      <c r="W48" s="215"/>
      <c r="X48" s="215" t="s">
        <v>470</v>
      </c>
      <c r="Y48" s="215"/>
      <c r="Z48" s="215">
        <v>0</v>
      </c>
      <c r="AA48" s="215"/>
      <c r="AB48" s="215">
        <v>0</v>
      </c>
      <c r="AC48" s="215">
        <v>0</v>
      </c>
    </row>
    <row r="49" spans="1:29" ht="31.5" x14ac:dyDescent="0.25">
      <c r="A49" s="216" t="s">
        <v>150</v>
      </c>
      <c r="B49" s="220" t="s">
        <v>498</v>
      </c>
      <c r="C49" s="215" t="s">
        <v>470</v>
      </c>
      <c r="D49" s="215">
        <v>0</v>
      </c>
      <c r="E49" s="215"/>
      <c r="F49" s="215"/>
      <c r="G49" s="215">
        <v>0</v>
      </c>
      <c r="H49" s="215" t="s">
        <v>470</v>
      </c>
      <c r="I49" s="215"/>
      <c r="J49" s="215">
        <v>0</v>
      </c>
      <c r="K49" s="215"/>
      <c r="L49" s="215" t="s">
        <v>470</v>
      </c>
      <c r="M49" s="215"/>
      <c r="N49" s="215">
        <v>0</v>
      </c>
      <c r="O49" s="215"/>
      <c r="P49" s="215" t="s">
        <v>470</v>
      </c>
      <c r="Q49" s="215"/>
      <c r="R49" s="215">
        <v>0</v>
      </c>
      <c r="S49" s="215"/>
      <c r="T49" s="215" t="s">
        <v>470</v>
      </c>
      <c r="U49" s="215"/>
      <c r="V49" s="215">
        <v>0</v>
      </c>
      <c r="W49" s="215"/>
      <c r="X49" s="215" t="s">
        <v>470</v>
      </c>
      <c r="Y49" s="215"/>
      <c r="Z49" s="215">
        <v>0</v>
      </c>
      <c r="AA49" s="215"/>
      <c r="AB49" s="215">
        <v>0</v>
      </c>
      <c r="AC49" s="215">
        <v>0</v>
      </c>
    </row>
    <row r="50" spans="1:29" x14ac:dyDescent="0.25">
      <c r="A50" s="216" t="s">
        <v>149</v>
      </c>
      <c r="B50" s="220" t="s">
        <v>148</v>
      </c>
      <c r="C50" s="215" t="s">
        <v>470</v>
      </c>
      <c r="D50" s="215">
        <v>0</v>
      </c>
      <c r="E50" s="215"/>
      <c r="F50" s="215"/>
      <c r="G50" s="215">
        <v>0</v>
      </c>
      <c r="H50" s="215" t="s">
        <v>470</v>
      </c>
      <c r="I50" s="215"/>
      <c r="J50" s="215">
        <v>0</v>
      </c>
      <c r="K50" s="215"/>
      <c r="L50" s="215" t="s">
        <v>470</v>
      </c>
      <c r="M50" s="215"/>
      <c r="N50" s="215">
        <v>0</v>
      </c>
      <c r="O50" s="215"/>
      <c r="P50" s="215" t="s">
        <v>470</v>
      </c>
      <c r="Q50" s="215"/>
      <c r="R50" s="215">
        <v>0</v>
      </c>
      <c r="S50" s="215"/>
      <c r="T50" s="215" t="s">
        <v>470</v>
      </c>
      <c r="U50" s="215"/>
      <c r="V50" s="215">
        <v>0</v>
      </c>
      <c r="W50" s="215"/>
      <c r="X50" s="215" t="s">
        <v>470</v>
      </c>
      <c r="Y50" s="215"/>
      <c r="Z50" s="215">
        <v>0</v>
      </c>
      <c r="AA50" s="215"/>
      <c r="AB50" s="215">
        <v>0</v>
      </c>
      <c r="AC50" s="215">
        <v>0</v>
      </c>
    </row>
    <row r="51" spans="1:29" ht="35.25" customHeight="1" x14ac:dyDescent="0.25">
      <c r="A51" s="216" t="s">
        <v>147</v>
      </c>
      <c r="B51" s="217" t="s">
        <v>146</v>
      </c>
      <c r="C51" s="215" t="s">
        <v>470</v>
      </c>
      <c r="D51" s="215">
        <v>0</v>
      </c>
      <c r="E51" s="215"/>
      <c r="F51" s="215"/>
      <c r="G51" s="215">
        <v>0</v>
      </c>
      <c r="H51" s="215" t="s">
        <v>470</v>
      </c>
      <c r="I51" s="215"/>
      <c r="J51" s="215">
        <v>0</v>
      </c>
      <c r="K51" s="215"/>
      <c r="L51" s="215" t="s">
        <v>470</v>
      </c>
      <c r="M51" s="215"/>
      <c r="N51" s="215">
        <v>0</v>
      </c>
      <c r="O51" s="215"/>
      <c r="P51" s="215" t="s">
        <v>470</v>
      </c>
      <c r="Q51" s="215"/>
      <c r="R51" s="215">
        <v>0</v>
      </c>
      <c r="S51" s="215"/>
      <c r="T51" s="215" t="s">
        <v>470</v>
      </c>
      <c r="U51" s="215"/>
      <c r="V51" s="215">
        <v>0</v>
      </c>
      <c r="W51" s="215"/>
      <c r="X51" s="215" t="s">
        <v>470</v>
      </c>
      <c r="Y51" s="215"/>
      <c r="Z51" s="215">
        <v>0</v>
      </c>
      <c r="AA51" s="215"/>
      <c r="AB51" s="215">
        <v>0</v>
      </c>
      <c r="AC51" s="215">
        <v>0</v>
      </c>
    </row>
    <row r="52" spans="1:29" ht="31.5" x14ac:dyDescent="0.25">
      <c r="A52" s="216" t="s">
        <v>145</v>
      </c>
      <c r="B52" s="217" t="s">
        <v>144</v>
      </c>
      <c r="C52" s="215" t="s">
        <v>470</v>
      </c>
      <c r="D52" s="215">
        <v>0</v>
      </c>
      <c r="E52" s="215"/>
      <c r="F52" s="215"/>
      <c r="G52" s="215">
        <v>0</v>
      </c>
      <c r="H52" s="215" t="s">
        <v>470</v>
      </c>
      <c r="I52" s="215"/>
      <c r="J52" s="215">
        <v>0</v>
      </c>
      <c r="K52" s="215"/>
      <c r="L52" s="215" t="s">
        <v>470</v>
      </c>
      <c r="M52" s="215"/>
      <c r="N52" s="215">
        <v>0</v>
      </c>
      <c r="O52" s="215"/>
      <c r="P52" s="215" t="s">
        <v>470</v>
      </c>
      <c r="Q52" s="215"/>
      <c r="R52" s="215">
        <v>0</v>
      </c>
      <c r="S52" s="215"/>
      <c r="T52" s="215" t="s">
        <v>470</v>
      </c>
      <c r="U52" s="215"/>
      <c r="V52" s="215">
        <v>0</v>
      </c>
      <c r="W52" s="215"/>
      <c r="X52" s="215" t="s">
        <v>470</v>
      </c>
      <c r="Y52" s="215"/>
      <c r="Z52" s="215">
        <v>0</v>
      </c>
      <c r="AA52" s="215"/>
      <c r="AB52" s="215">
        <v>0</v>
      </c>
      <c r="AC52" s="215">
        <v>0</v>
      </c>
    </row>
    <row r="53" spans="1:29" x14ac:dyDescent="0.25">
      <c r="A53" s="216" t="s">
        <v>143</v>
      </c>
      <c r="B53" s="217" t="s">
        <v>142</v>
      </c>
      <c r="C53" s="215" t="s">
        <v>470</v>
      </c>
      <c r="D53" s="215">
        <v>0</v>
      </c>
      <c r="E53" s="215"/>
      <c r="F53" s="215"/>
      <c r="G53" s="215">
        <v>0</v>
      </c>
      <c r="H53" s="215" t="s">
        <v>470</v>
      </c>
      <c r="I53" s="215"/>
      <c r="J53" s="215">
        <v>0</v>
      </c>
      <c r="K53" s="215"/>
      <c r="L53" s="215" t="s">
        <v>470</v>
      </c>
      <c r="M53" s="215"/>
      <c r="N53" s="215">
        <v>0</v>
      </c>
      <c r="O53" s="215"/>
      <c r="P53" s="215" t="s">
        <v>470</v>
      </c>
      <c r="Q53" s="215"/>
      <c r="R53" s="215">
        <v>0</v>
      </c>
      <c r="S53" s="215"/>
      <c r="T53" s="215" t="s">
        <v>470</v>
      </c>
      <c r="U53" s="215"/>
      <c r="V53" s="215">
        <v>0</v>
      </c>
      <c r="W53" s="215"/>
      <c r="X53" s="215" t="s">
        <v>470</v>
      </c>
      <c r="Y53" s="215"/>
      <c r="Z53" s="215">
        <v>0</v>
      </c>
      <c r="AA53" s="215"/>
      <c r="AB53" s="215">
        <v>0</v>
      </c>
      <c r="AC53" s="215">
        <v>0</v>
      </c>
    </row>
    <row r="54" spans="1:29" x14ac:dyDescent="0.25">
      <c r="A54" s="216" t="s">
        <v>141</v>
      </c>
      <c r="B54" s="217" t="s">
        <v>501</v>
      </c>
      <c r="C54" s="215" t="s">
        <v>470</v>
      </c>
      <c r="D54" s="215">
        <v>35</v>
      </c>
      <c r="E54" s="215"/>
      <c r="F54" s="215"/>
      <c r="G54" s="215">
        <v>0</v>
      </c>
      <c r="H54" s="215" t="s">
        <v>470</v>
      </c>
      <c r="I54" s="215"/>
      <c r="J54" s="215">
        <v>0</v>
      </c>
      <c r="K54" s="215"/>
      <c r="L54" s="215" t="s">
        <v>470</v>
      </c>
      <c r="M54" s="215"/>
      <c r="N54" s="215">
        <v>0</v>
      </c>
      <c r="O54" s="215"/>
      <c r="P54" s="215" t="s">
        <v>470</v>
      </c>
      <c r="Q54" s="215"/>
      <c r="R54" s="215">
        <v>0</v>
      </c>
      <c r="S54" s="215"/>
      <c r="T54" s="215" t="s">
        <v>470</v>
      </c>
      <c r="U54" s="215"/>
      <c r="V54" s="215">
        <v>0</v>
      </c>
      <c r="W54" s="215"/>
      <c r="X54" s="215" t="s">
        <v>470</v>
      </c>
      <c r="Y54" s="215"/>
      <c r="Z54" s="215">
        <v>35</v>
      </c>
      <c r="AA54" s="215"/>
      <c r="AB54" s="215">
        <v>0</v>
      </c>
      <c r="AC54" s="215">
        <v>35</v>
      </c>
    </row>
    <row r="55" spans="1:29" x14ac:dyDescent="0.25">
      <c r="A55" s="216" t="s">
        <v>480</v>
      </c>
      <c r="B55" s="217" t="s">
        <v>502</v>
      </c>
      <c r="C55" s="215" t="s">
        <v>470</v>
      </c>
      <c r="D55" s="215">
        <v>0</v>
      </c>
      <c r="E55" s="215"/>
      <c r="F55" s="215"/>
      <c r="G55" s="215">
        <v>0</v>
      </c>
      <c r="H55" s="215" t="s">
        <v>470</v>
      </c>
      <c r="I55" s="215"/>
      <c r="J55" s="215">
        <v>0</v>
      </c>
      <c r="K55" s="215"/>
      <c r="L55" s="215" t="s">
        <v>470</v>
      </c>
      <c r="M55" s="215"/>
      <c r="N55" s="215">
        <v>0</v>
      </c>
      <c r="O55" s="215"/>
      <c r="P55" s="215" t="s">
        <v>470</v>
      </c>
      <c r="Q55" s="215"/>
      <c r="R55" s="215">
        <v>0</v>
      </c>
      <c r="S55" s="215"/>
      <c r="T55" s="215" t="s">
        <v>470</v>
      </c>
      <c r="U55" s="215"/>
      <c r="V55" s="215">
        <v>0</v>
      </c>
      <c r="W55" s="215"/>
      <c r="X55" s="215" t="s">
        <v>470</v>
      </c>
      <c r="Y55" s="215"/>
      <c r="Z55" s="215">
        <v>0</v>
      </c>
      <c r="AA55" s="215"/>
      <c r="AB55" s="215">
        <v>0</v>
      </c>
      <c r="AC55" s="215">
        <v>0</v>
      </c>
    </row>
    <row r="56" spans="1:29" x14ac:dyDescent="0.25">
      <c r="A56" s="216" t="s">
        <v>481</v>
      </c>
      <c r="B56" s="217" t="s">
        <v>503</v>
      </c>
      <c r="C56" s="215" t="s">
        <v>470</v>
      </c>
      <c r="D56" s="215">
        <v>0</v>
      </c>
      <c r="E56" s="215"/>
      <c r="F56" s="215"/>
      <c r="G56" s="215">
        <v>0</v>
      </c>
      <c r="H56" s="215" t="s">
        <v>470</v>
      </c>
      <c r="I56" s="215"/>
      <c r="J56" s="215">
        <v>0</v>
      </c>
      <c r="K56" s="215"/>
      <c r="L56" s="215" t="s">
        <v>470</v>
      </c>
      <c r="M56" s="215"/>
      <c r="N56" s="215">
        <v>0</v>
      </c>
      <c r="O56" s="215"/>
      <c r="P56" s="215" t="s">
        <v>470</v>
      </c>
      <c r="Q56" s="215"/>
      <c r="R56" s="215">
        <v>0</v>
      </c>
      <c r="S56" s="215"/>
      <c r="T56" s="215" t="s">
        <v>470</v>
      </c>
      <c r="U56" s="215"/>
      <c r="V56" s="215">
        <v>0</v>
      </c>
      <c r="W56" s="215"/>
      <c r="X56" s="215" t="s">
        <v>470</v>
      </c>
      <c r="Y56" s="215"/>
      <c r="Z56" s="215">
        <v>0</v>
      </c>
      <c r="AA56" s="215"/>
      <c r="AB56" s="215">
        <v>0</v>
      </c>
      <c r="AC56" s="215">
        <v>0</v>
      </c>
    </row>
    <row r="57" spans="1:29" x14ac:dyDescent="0.25">
      <c r="A57" s="216" t="s">
        <v>482</v>
      </c>
      <c r="B57" s="217" t="s">
        <v>504</v>
      </c>
      <c r="C57" s="215" t="s">
        <v>470</v>
      </c>
      <c r="D57" s="215">
        <v>0</v>
      </c>
      <c r="E57" s="215"/>
      <c r="F57" s="215"/>
      <c r="G57" s="215">
        <v>0</v>
      </c>
      <c r="H57" s="215" t="s">
        <v>470</v>
      </c>
      <c r="I57" s="215"/>
      <c r="J57" s="215">
        <v>0</v>
      </c>
      <c r="K57" s="215"/>
      <c r="L57" s="215" t="s">
        <v>470</v>
      </c>
      <c r="M57" s="215"/>
      <c r="N57" s="215">
        <v>0</v>
      </c>
      <c r="O57" s="215"/>
      <c r="P57" s="215" t="s">
        <v>470</v>
      </c>
      <c r="Q57" s="215"/>
      <c r="R57" s="215">
        <v>0</v>
      </c>
      <c r="S57" s="215"/>
      <c r="T57" s="215" t="s">
        <v>470</v>
      </c>
      <c r="U57" s="215"/>
      <c r="V57" s="215">
        <v>0</v>
      </c>
      <c r="W57" s="215"/>
      <c r="X57" s="215" t="s">
        <v>470</v>
      </c>
      <c r="Y57" s="215"/>
      <c r="Z57" s="215">
        <v>0</v>
      </c>
      <c r="AA57" s="215"/>
      <c r="AB57" s="215">
        <v>0</v>
      </c>
      <c r="AC57" s="215">
        <v>0</v>
      </c>
    </row>
    <row r="58" spans="1:29" ht="36.75" customHeight="1" x14ac:dyDescent="0.25">
      <c r="A58" s="216" t="s">
        <v>483</v>
      </c>
      <c r="B58" s="217" t="s">
        <v>505</v>
      </c>
      <c r="C58" s="215" t="s">
        <v>470</v>
      </c>
      <c r="D58" s="215">
        <v>0</v>
      </c>
      <c r="E58" s="215"/>
      <c r="F58" s="215"/>
      <c r="G58" s="215">
        <v>0</v>
      </c>
      <c r="H58" s="215" t="s">
        <v>470</v>
      </c>
      <c r="I58" s="215"/>
      <c r="J58" s="215">
        <v>0</v>
      </c>
      <c r="K58" s="215"/>
      <c r="L58" s="215" t="s">
        <v>470</v>
      </c>
      <c r="M58" s="215"/>
      <c r="N58" s="215">
        <v>0</v>
      </c>
      <c r="O58" s="215"/>
      <c r="P58" s="215" t="s">
        <v>470</v>
      </c>
      <c r="Q58" s="215"/>
      <c r="R58" s="215">
        <v>0</v>
      </c>
      <c r="S58" s="215"/>
      <c r="T58" s="215" t="s">
        <v>470</v>
      </c>
      <c r="U58" s="215"/>
      <c r="V58" s="215">
        <v>0</v>
      </c>
      <c r="W58" s="215"/>
      <c r="X58" s="215" t="s">
        <v>470</v>
      </c>
      <c r="Y58" s="215"/>
      <c r="Z58" s="215">
        <v>0</v>
      </c>
      <c r="AA58" s="215"/>
      <c r="AB58" s="215">
        <v>0</v>
      </c>
      <c r="AC58" s="215">
        <v>0</v>
      </c>
    </row>
    <row r="59" spans="1:29" x14ac:dyDescent="0.25">
      <c r="A59" s="216" t="s">
        <v>484</v>
      </c>
      <c r="B59" s="217" t="s">
        <v>506</v>
      </c>
      <c r="C59" s="215" t="s">
        <v>470</v>
      </c>
      <c r="D59" s="215">
        <v>0</v>
      </c>
      <c r="E59" s="215"/>
      <c r="F59" s="215"/>
      <c r="G59" s="215">
        <v>0</v>
      </c>
      <c r="H59" s="215" t="s">
        <v>470</v>
      </c>
      <c r="I59" s="215"/>
      <c r="J59" s="215">
        <v>0</v>
      </c>
      <c r="K59" s="215"/>
      <c r="L59" s="215" t="s">
        <v>470</v>
      </c>
      <c r="M59" s="215"/>
      <c r="N59" s="215">
        <v>0</v>
      </c>
      <c r="O59" s="215"/>
      <c r="P59" s="215" t="s">
        <v>470</v>
      </c>
      <c r="Q59" s="215"/>
      <c r="R59" s="215">
        <v>0</v>
      </c>
      <c r="S59" s="215"/>
      <c r="T59" s="215" t="s">
        <v>470</v>
      </c>
      <c r="U59" s="215"/>
      <c r="V59" s="215">
        <v>0</v>
      </c>
      <c r="W59" s="215"/>
      <c r="X59" s="215" t="s">
        <v>470</v>
      </c>
      <c r="Y59" s="215"/>
      <c r="Z59" s="215">
        <v>0</v>
      </c>
      <c r="AA59" s="215"/>
      <c r="AB59" s="215">
        <v>0</v>
      </c>
      <c r="AC59" s="215">
        <v>0</v>
      </c>
    </row>
    <row r="60" spans="1:29" x14ac:dyDescent="0.25">
      <c r="A60" s="216" t="s">
        <v>485</v>
      </c>
      <c r="B60" s="217" t="s">
        <v>507</v>
      </c>
      <c r="C60" s="215" t="s">
        <v>470</v>
      </c>
      <c r="D60" s="215">
        <v>0</v>
      </c>
      <c r="E60" s="215"/>
      <c r="F60" s="215"/>
      <c r="G60" s="215">
        <v>0</v>
      </c>
      <c r="H60" s="215" t="s">
        <v>470</v>
      </c>
      <c r="I60" s="215"/>
      <c r="J60" s="215">
        <v>0</v>
      </c>
      <c r="K60" s="215"/>
      <c r="L60" s="215" t="s">
        <v>470</v>
      </c>
      <c r="M60" s="215"/>
      <c r="N60" s="215">
        <v>0</v>
      </c>
      <c r="O60" s="215"/>
      <c r="P60" s="215" t="s">
        <v>470</v>
      </c>
      <c r="Q60" s="215"/>
      <c r="R60" s="215">
        <v>0</v>
      </c>
      <c r="S60" s="215"/>
      <c r="T60" s="215" t="s">
        <v>470</v>
      </c>
      <c r="U60" s="215"/>
      <c r="V60" s="215">
        <v>0</v>
      </c>
      <c r="W60" s="215"/>
      <c r="X60" s="215" t="s">
        <v>470</v>
      </c>
      <c r="Y60" s="215"/>
      <c r="Z60" s="215">
        <v>0</v>
      </c>
      <c r="AA60" s="215"/>
      <c r="AB60" s="215">
        <v>0</v>
      </c>
      <c r="AC60" s="215">
        <v>0</v>
      </c>
    </row>
    <row r="61" spans="1:29" s="207" customFormat="1" ht="31.5" x14ac:dyDescent="0.25">
      <c r="A61" s="213" t="s">
        <v>59</v>
      </c>
      <c r="B61" s="214"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139</v>
      </c>
      <c r="B62" s="217" t="s">
        <v>138</v>
      </c>
      <c r="C62" s="215" t="s">
        <v>470</v>
      </c>
      <c r="D62" s="215">
        <v>1.5794353121033278</v>
      </c>
      <c r="E62" s="215"/>
      <c r="F62" s="215"/>
      <c r="G62" s="215">
        <v>0</v>
      </c>
      <c r="H62" s="215" t="s">
        <v>470</v>
      </c>
      <c r="I62" s="215"/>
      <c r="J62" s="215">
        <v>0</v>
      </c>
      <c r="K62" s="215"/>
      <c r="L62" s="215" t="s">
        <v>470</v>
      </c>
      <c r="M62" s="215"/>
      <c r="N62" s="215">
        <v>0</v>
      </c>
      <c r="O62" s="215"/>
      <c r="P62" s="215" t="s">
        <v>470</v>
      </c>
      <c r="Q62" s="215"/>
      <c r="R62" s="215">
        <v>0</v>
      </c>
      <c r="S62" s="215"/>
      <c r="T62" s="215" t="s">
        <v>470</v>
      </c>
      <c r="U62" s="215"/>
      <c r="V62" s="215">
        <v>0</v>
      </c>
      <c r="W62" s="215"/>
      <c r="X62" s="215" t="s">
        <v>470</v>
      </c>
      <c r="Y62" s="215"/>
      <c r="Z62" s="215">
        <v>1.5794353121033278</v>
      </c>
      <c r="AA62" s="215"/>
      <c r="AB62" s="215">
        <v>0</v>
      </c>
      <c r="AC62" s="215">
        <v>1.5794353121033278</v>
      </c>
    </row>
    <row r="63" spans="1:29" x14ac:dyDescent="0.25">
      <c r="A63" s="216" t="s">
        <v>137</v>
      </c>
      <c r="B63" s="220" t="s">
        <v>131</v>
      </c>
      <c r="C63" s="215"/>
      <c r="D63" s="215"/>
      <c r="E63" s="215"/>
      <c r="F63" s="215"/>
      <c r="G63" s="215">
        <v>0</v>
      </c>
      <c r="H63" s="215" t="s">
        <v>470</v>
      </c>
      <c r="I63" s="215"/>
      <c r="J63" s="215">
        <v>0</v>
      </c>
      <c r="K63" s="215"/>
      <c r="L63" s="215" t="s">
        <v>470</v>
      </c>
      <c r="M63" s="215"/>
      <c r="N63" s="215">
        <v>0</v>
      </c>
      <c r="O63" s="215"/>
      <c r="P63" s="215" t="s">
        <v>470</v>
      </c>
      <c r="Q63" s="215"/>
      <c r="R63" s="215">
        <v>0</v>
      </c>
      <c r="S63" s="215"/>
      <c r="T63" s="215" t="s">
        <v>470</v>
      </c>
      <c r="U63" s="215"/>
      <c r="V63" s="215">
        <v>0</v>
      </c>
      <c r="W63" s="215"/>
      <c r="X63" s="215" t="s">
        <v>470</v>
      </c>
      <c r="Y63" s="215"/>
      <c r="Z63" s="215">
        <v>0</v>
      </c>
      <c r="AA63" s="215"/>
      <c r="AB63" s="215">
        <v>0</v>
      </c>
      <c r="AC63" s="215">
        <v>0</v>
      </c>
    </row>
    <row r="64" spans="1:29" x14ac:dyDescent="0.25">
      <c r="A64" s="216" t="s">
        <v>136</v>
      </c>
      <c r="B64" s="217" t="s">
        <v>130</v>
      </c>
      <c r="C64" s="215"/>
      <c r="D64" s="215"/>
      <c r="E64" s="215"/>
      <c r="F64" s="215"/>
      <c r="G64" s="215">
        <v>0</v>
      </c>
      <c r="H64" s="215" t="s">
        <v>470</v>
      </c>
      <c r="I64" s="215"/>
      <c r="J64" s="215">
        <v>0</v>
      </c>
      <c r="K64" s="215"/>
      <c r="L64" s="215" t="s">
        <v>470</v>
      </c>
      <c r="M64" s="215"/>
      <c r="N64" s="215">
        <v>0</v>
      </c>
      <c r="O64" s="215"/>
      <c r="P64" s="215" t="s">
        <v>470</v>
      </c>
      <c r="Q64" s="215"/>
      <c r="R64" s="215">
        <v>0</v>
      </c>
      <c r="S64" s="215"/>
      <c r="T64" s="215" t="s">
        <v>470</v>
      </c>
      <c r="U64" s="215"/>
      <c r="V64" s="215">
        <v>0</v>
      </c>
      <c r="W64" s="215"/>
      <c r="X64" s="215" t="s">
        <v>470</v>
      </c>
      <c r="Y64" s="215"/>
      <c r="Z64" s="215">
        <v>0</v>
      </c>
      <c r="AA64" s="215"/>
      <c r="AB64" s="215">
        <v>0</v>
      </c>
      <c r="AC64" s="215">
        <v>0</v>
      </c>
    </row>
    <row r="65" spans="1:29" x14ac:dyDescent="0.25">
      <c r="A65" s="216" t="s">
        <v>135</v>
      </c>
      <c r="B65" s="220" t="s">
        <v>129</v>
      </c>
      <c r="C65" s="215"/>
      <c r="D65" s="215"/>
      <c r="E65" s="215"/>
      <c r="F65" s="215"/>
      <c r="G65" s="215">
        <v>0</v>
      </c>
      <c r="H65" s="215" t="s">
        <v>470</v>
      </c>
      <c r="I65" s="215"/>
      <c r="J65" s="215">
        <v>0</v>
      </c>
      <c r="K65" s="215"/>
      <c r="L65" s="215" t="s">
        <v>470</v>
      </c>
      <c r="M65" s="215"/>
      <c r="N65" s="215">
        <v>0</v>
      </c>
      <c r="O65" s="215"/>
      <c r="P65" s="215" t="s">
        <v>470</v>
      </c>
      <c r="Q65" s="215"/>
      <c r="R65" s="215">
        <v>0</v>
      </c>
      <c r="S65" s="215"/>
      <c r="T65" s="215" t="s">
        <v>470</v>
      </c>
      <c r="U65" s="215"/>
      <c r="V65" s="215">
        <v>0</v>
      </c>
      <c r="W65" s="215"/>
      <c r="X65" s="215" t="s">
        <v>470</v>
      </c>
      <c r="Y65" s="215"/>
      <c r="Z65" s="215">
        <v>0</v>
      </c>
      <c r="AA65" s="215"/>
      <c r="AB65" s="215">
        <v>0</v>
      </c>
      <c r="AC65" s="215">
        <v>0</v>
      </c>
    </row>
    <row r="66" spans="1:29" ht="24.75" customHeight="1" x14ac:dyDescent="0.25">
      <c r="A66" s="216" t="s">
        <v>134</v>
      </c>
      <c r="B66" s="220" t="s">
        <v>128</v>
      </c>
      <c r="C66" s="215"/>
      <c r="D66" s="215"/>
      <c r="E66" s="215"/>
      <c r="F66" s="215"/>
      <c r="G66" s="215">
        <v>0</v>
      </c>
      <c r="H66" s="215" t="s">
        <v>470</v>
      </c>
      <c r="I66" s="215"/>
      <c r="J66" s="215">
        <v>0</v>
      </c>
      <c r="K66" s="215"/>
      <c r="L66" s="215" t="s">
        <v>470</v>
      </c>
      <c r="M66" s="215"/>
      <c r="N66" s="215">
        <v>0</v>
      </c>
      <c r="O66" s="215"/>
      <c r="P66" s="215" t="s">
        <v>470</v>
      </c>
      <c r="Q66" s="215"/>
      <c r="R66" s="215">
        <v>0</v>
      </c>
      <c r="S66" s="215"/>
      <c r="T66" s="215" t="s">
        <v>470</v>
      </c>
      <c r="U66" s="215"/>
      <c r="V66" s="215">
        <v>0</v>
      </c>
      <c r="W66" s="215"/>
      <c r="X66" s="215" t="s">
        <v>470</v>
      </c>
      <c r="Y66" s="215"/>
      <c r="Z66" s="215">
        <v>0</v>
      </c>
      <c r="AA66" s="215"/>
      <c r="AB66" s="215">
        <v>0</v>
      </c>
      <c r="AC66" s="215">
        <v>0</v>
      </c>
    </row>
    <row r="67" spans="1:29" x14ac:dyDescent="0.25">
      <c r="A67" s="216" t="s">
        <v>133</v>
      </c>
      <c r="B67" s="220" t="s">
        <v>501</v>
      </c>
      <c r="C67" s="215"/>
      <c r="D67" s="215"/>
      <c r="E67" s="215"/>
      <c r="F67" s="215"/>
      <c r="G67" s="215">
        <v>0</v>
      </c>
      <c r="H67" s="215" t="s">
        <v>470</v>
      </c>
      <c r="I67" s="215"/>
      <c r="J67" s="215">
        <v>0</v>
      </c>
      <c r="K67" s="215"/>
      <c r="L67" s="215" t="s">
        <v>470</v>
      </c>
      <c r="M67" s="215"/>
      <c r="N67" s="215">
        <v>0</v>
      </c>
      <c r="O67" s="215"/>
      <c r="P67" s="215" t="s">
        <v>470</v>
      </c>
      <c r="Q67" s="215"/>
      <c r="R67" s="215">
        <v>0</v>
      </c>
      <c r="S67" s="215"/>
      <c r="T67" s="215" t="s">
        <v>470</v>
      </c>
      <c r="U67" s="215"/>
      <c r="V67" s="215">
        <v>0</v>
      </c>
      <c r="W67" s="215"/>
      <c r="X67" s="215" t="s">
        <v>470</v>
      </c>
      <c r="Y67" s="215"/>
      <c r="Z67" s="215">
        <v>35</v>
      </c>
      <c r="AA67" s="215"/>
      <c r="AB67" s="215">
        <v>0</v>
      </c>
      <c r="AC67" s="215">
        <v>35</v>
      </c>
    </row>
    <row r="68" spans="1:29" ht="24" customHeight="1" x14ac:dyDescent="0.25">
      <c r="A68" s="216" t="s">
        <v>486</v>
      </c>
      <c r="B68" s="220" t="s">
        <v>502</v>
      </c>
      <c r="C68" s="215"/>
      <c r="D68" s="215"/>
      <c r="E68" s="215"/>
      <c r="F68" s="215"/>
      <c r="G68" s="215">
        <v>0</v>
      </c>
      <c r="H68" s="215" t="s">
        <v>470</v>
      </c>
      <c r="I68" s="215"/>
      <c r="J68" s="215">
        <v>0</v>
      </c>
      <c r="K68" s="215"/>
      <c r="L68" s="215" t="s">
        <v>470</v>
      </c>
      <c r="M68" s="215"/>
      <c r="N68" s="215">
        <v>0</v>
      </c>
      <c r="O68" s="215"/>
      <c r="P68" s="215" t="s">
        <v>470</v>
      </c>
      <c r="Q68" s="215"/>
      <c r="R68" s="215">
        <v>0</v>
      </c>
      <c r="S68" s="215"/>
      <c r="T68" s="215" t="s">
        <v>470</v>
      </c>
      <c r="U68" s="215"/>
      <c r="V68" s="215">
        <v>0</v>
      </c>
      <c r="W68" s="215"/>
      <c r="X68" s="215" t="s">
        <v>470</v>
      </c>
      <c r="Y68" s="215"/>
      <c r="Z68" s="215">
        <v>0</v>
      </c>
      <c r="AA68" s="215"/>
      <c r="AB68" s="215">
        <v>0</v>
      </c>
      <c r="AC68" s="215">
        <v>0</v>
      </c>
    </row>
    <row r="69" spans="1:29" x14ac:dyDescent="0.25">
      <c r="A69" s="216" t="s">
        <v>487</v>
      </c>
      <c r="B69" s="220" t="s">
        <v>503</v>
      </c>
      <c r="C69" s="215"/>
      <c r="D69" s="215"/>
      <c r="E69" s="215"/>
      <c r="F69" s="215"/>
      <c r="G69" s="215">
        <v>0</v>
      </c>
      <c r="H69" s="215" t="s">
        <v>470</v>
      </c>
      <c r="I69" s="215"/>
      <c r="J69" s="215">
        <v>0</v>
      </c>
      <c r="K69" s="215"/>
      <c r="L69" s="215" t="s">
        <v>470</v>
      </c>
      <c r="M69" s="215"/>
      <c r="N69" s="215">
        <v>0</v>
      </c>
      <c r="O69" s="215"/>
      <c r="P69" s="215" t="s">
        <v>470</v>
      </c>
      <c r="Q69" s="215"/>
      <c r="R69" s="215">
        <v>0</v>
      </c>
      <c r="S69" s="215"/>
      <c r="T69" s="215" t="s">
        <v>470</v>
      </c>
      <c r="U69" s="215"/>
      <c r="V69" s="215">
        <v>0</v>
      </c>
      <c r="W69" s="215"/>
      <c r="X69" s="215" t="s">
        <v>470</v>
      </c>
      <c r="Y69" s="215"/>
      <c r="Z69" s="215">
        <v>0</v>
      </c>
      <c r="AA69" s="215"/>
      <c r="AB69" s="215">
        <v>0</v>
      </c>
      <c r="AC69" s="215">
        <v>0</v>
      </c>
    </row>
    <row r="70" spans="1:29" ht="16.5" customHeight="1" x14ac:dyDescent="0.25">
      <c r="A70" s="216" t="s">
        <v>488</v>
      </c>
      <c r="B70" s="220" t="s">
        <v>504</v>
      </c>
      <c r="C70" s="215"/>
      <c r="D70" s="215"/>
      <c r="E70" s="215"/>
      <c r="F70" s="215"/>
      <c r="G70" s="215">
        <v>0</v>
      </c>
      <c r="H70" s="215" t="s">
        <v>470</v>
      </c>
      <c r="I70" s="215"/>
      <c r="J70" s="215">
        <v>0</v>
      </c>
      <c r="K70" s="215"/>
      <c r="L70" s="215" t="s">
        <v>470</v>
      </c>
      <c r="M70" s="215"/>
      <c r="N70" s="215">
        <v>0</v>
      </c>
      <c r="O70" s="215"/>
      <c r="P70" s="215" t="s">
        <v>470</v>
      </c>
      <c r="Q70" s="215"/>
      <c r="R70" s="215">
        <v>0</v>
      </c>
      <c r="S70" s="215"/>
      <c r="T70" s="215" t="s">
        <v>470</v>
      </c>
      <c r="U70" s="215"/>
      <c r="V70" s="215">
        <v>0</v>
      </c>
      <c r="W70" s="215"/>
      <c r="X70" s="215" t="s">
        <v>470</v>
      </c>
      <c r="Y70" s="215"/>
      <c r="Z70" s="215">
        <v>0</v>
      </c>
      <c r="AA70" s="215"/>
      <c r="AB70" s="215">
        <v>0</v>
      </c>
      <c r="AC70" s="215">
        <v>0</v>
      </c>
    </row>
    <row r="71" spans="1:29" x14ac:dyDescent="0.25">
      <c r="A71" s="216" t="s">
        <v>489</v>
      </c>
      <c r="B71" s="220" t="s">
        <v>505</v>
      </c>
      <c r="C71" s="215"/>
      <c r="D71" s="215"/>
      <c r="E71" s="215"/>
      <c r="F71" s="215"/>
      <c r="G71" s="215">
        <v>0</v>
      </c>
      <c r="H71" s="215" t="s">
        <v>470</v>
      </c>
      <c r="I71" s="215"/>
      <c r="J71" s="215">
        <v>0</v>
      </c>
      <c r="K71" s="215"/>
      <c r="L71" s="215" t="s">
        <v>470</v>
      </c>
      <c r="M71" s="215"/>
      <c r="N71" s="215">
        <v>0</v>
      </c>
      <c r="O71" s="215"/>
      <c r="P71" s="215" t="s">
        <v>470</v>
      </c>
      <c r="Q71" s="215"/>
      <c r="R71" s="215">
        <v>0</v>
      </c>
      <c r="S71" s="215"/>
      <c r="T71" s="215" t="s">
        <v>470</v>
      </c>
      <c r="U71" s="215"/>
      <c r="V71" s="215">
        <v>0</v>
      </c>
      <c r="W71" s="215"/>
      <c r="X71" s="215" t="s">
        <v>470</v>
      </c>
      <c r="Y71" s="215"/>
      <c r="Z71" s="215">
        <v>0</v>
      </c>
      <c r="AA71" s="215"/>
      <c r="AB71" s="215">
        <v>0</v>
      </c>
      <c r="AC71" s="215">
        <v>0</v>
      </c>
    </row>
    <row r="72" spans="1:29" ht="29.25" customHeight="1" x14ac:dyDescent="0.25">
      <c r="A72" s="216" t="s">
        <v>490</v>
      </c>
      <c r="B72" s="220" t="s">
        <v>506</v>
      </c>
      <c r="C72" s="215"/>
      <c r="D72" s="215"/>
      <c r="E72" s="215"/>
      <c r="F72" s="215"/>
      <c r="G72" s="215">
        <v>0</v>
      </c>
      <c r="H72" s="215" t="s">
        <v>470</v>
      </c>
      <c r="I72" s="215"/>
      <c r="J72" s="215">
        <v>0</v>
      </c>
      <c r="K72" s="215"/>
      <c r="L72" s="215" t="s">
        <v>470</v>
      </c>
      <c r="M72" s="215"/>
      <c r="N72" s="215">
        <v>0</v>
      </c>
      <c r="O72" s="215"/>
      <c r="P72" s="215" t="s">
        <v>470</v>
      </c>
      <c r="Q72" s="215"/>
      <c r="R72" s="215">
        <v>0</v>
      </c>
      <c r="S72" s="215"/>
      <c r="T72" s="215" t="s">
        <v>470</v>
      </c>
      <c r="U72" s="215"/>
      <c r="V72" s="215">
        <v>0</v>
      </c>
      <c r="W72" s="215"/>
      <c r="X72" s="215" t="s">
        <v>470</v>
      </c>
      <c r="Y72" s="215"/>
      <c r="Z72" s="215">
        <v>0</v>
      </c>
      <c r="AA72" s="215"/>
      <c r="AB72" s="215">
        <v>0</v>
      </c>
      <c r="AC72" s="215">
        <v>0</v>
      </c>
    </row>
    <row r="73" spans="1:29" ht="32.25" customHeight="1" x14ac:dyDescent="0.25">
      <c r="A73" s="216" t="s">
        <v>491</v>
      </c>
      <c r="B73" s="220" t="s">
        <v>507</v>
      </c>
      <c r="C73" s="215"/>
      <c r="D73" s="215"/>
      <c r="E73" s="215"/>
      <c r="F73" s="215"/>
      <c r="G73" s="215">
        <v>0</v>
      </c>
      <c r="H73" s="215" t="s">
        <v>470</v>
      </c>
      <c r="I73" s="215"/>
      <c r="J73" s="215">
        <v>0</v>
      </c>
      <c r="K73" s="215"/>
      <c r="L73" s="215" t="s">
        <v>470</v>
      </c>
      <c r="M73" s="215"/>
      <c r="N73" s="215">
        <v>0</v>
      </c>
      <c r="O73" s="215"/>
      <c r="P73" s="215" t="s">
        <v>470</v>
      </c>
      <c r="Q73" s="215"/>
      <c r="R73" s="215">
        <v>0</v>
      </c>
      <c r="S73" s="215"/>
      <c r="T73" s="215" t="s">
        <v>470</v>
      </c>
      <c r="U73" s="215"/>
      <c r="V73" s="215">
        <v>0</v>
      </c>
      <c r="W73" s="215"/>
      <c r="X73" s="215" t="s">
        <v>470</v>
      </c>
      <c r="Y73" s="215"/>
      <c r="Z73" s="215">
        <v>0</v>
      </c>
      <c r="AA73" s="215"/>
      <c r="AB73" s="215">
        <v>0</v>
      </c>
      <c r="AC73" s="215">
        <v>0</v>
      </c>
    </row>
    <row r="74" spans="1:29" s="207" customFormat="1" ht="51.75" customHeight="1" x14ac:dyDescent="0.25">
      <c r="A74" s="213" t="s">
        <v>58</v>
      </c>
      <c r="B74" s="221" t="s">
        <v>227</v>
      </c>
      <c r="C74" s="215"/>
      <c r="D74" s="215"/>
      <c r="E74" s="215"/>
      <c r="F74" s="215"/>
      <c r="G74" s="215">
        <v>0</v>
      </c>
      <c r="H74" s="215" t="s">
        <v>470</v>
      </c>
      <c r="I74" s="215"/>
      <c r="J74" s="215">
        <v>0</v>
      </c>
      <c r="K74" s="215"/>
      <c r="L74" s="215" t="s">
        <v>470</v>
      </c>
      <c r="M74" s="215"/>
      <c r="N74" s="215">
        <v>0</v>
      </c>
      <c r="O74" s="215"/>
      <c r="P74" s="215" t="s">
        <v>470</v>
      </c>
      <c r="Q74" s="215"/>
      <c r="R74" s="215">
        <v>0</v>
      </c>
      <c r="S74" s="215"/>
      <c r="T74" s="215" t="s">
        <v>470</v>
      </c>
      <c r="U74" s="215"/>
      <c r="V74" s="215">
        <v>0</v>
      </c>
      <c r="W74" s="215"/>
      <c r="X74" s="215" t="s">
        <v>470</v>
      </c>
      <c r="Y74" s="215"/>
      <c r="Z74" s="215">
        <v>0</v>
      </c>
      <c r="AA74" s="215"/>
      <c r="AB74" s="215">
        <v>0</v>
      </c>
      <c r="AC74" s="215">
        <v>0</v>
      </c>
    </row>
    <row r="75" spans="1:29" s="207" customFormat="1" ht="21.75" customHeight="1"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222</v>
      </c>
      <c r="B76" s="217" t="s">
        <v>500</v>
      </c>
      <c r="C76" s="222"/>
      <c r="D76" s="223"/>
      <c r="E76" s="224"/>
      <c r="F76" s="224"/>
      <c r="G76" s="215">
        <v>0</v>
      </c>
      <c r="H76" s="215" t="s">
        <v>470</v>
      </c>
      <c r="I76" s="215"/>
      <c r="J76" s="215">
        <v>0</v>
      </c>
      <c r="K76" s="215"/>
      <c r="L76" s="215" t="s">
        <v>470</v>
      </c>
      <c r="M76" s="215"/>
      <c r="N76" s="215">
        <v>0</v>
      </c>
      <c r="O76" s="223"/>
      <c r="P76" s="215" t="s">
        <v>470</v>
      </c>
      <c r="Q76" s="215"/>
      <c r="R76" s="215">
        <v>0</v>
      </c>
      <c r="S76" s="223"/>
      <c r="T76" s="215" t="s">
        <v>470</v>
      </c>
      <c r="U76" s="215"/>
      <c r="V76" s="215">
        <v>0</v>
      </c>
      <c r="W76" s="223"/>
      <c r="X76" s="215" t="s">
        <v>470</v>
      </c>
      <c r="Y76" s="215"/>
      <c r="Z76" s="215">
        <v>0</v>
      </c>
      <c r="AA76" s="223"/>
      <c r="AB76" s="215">
        <v>0</v>
      </c>
      <c r="AC76" s="215">
        <v>0</v>
      </c>
    </row>
    <row r="77" spans="1:29" ht="18.75" customHeight="1" x14ac:dyDescent="0.25">
      <c r="A77" s="216" t="s">
        <v>223</v>
      </c>
      <c r="B77" s="220" t="s">
        <v>498</v>
      </c>
      <c r="C77" s="215"/>
      <c r="D77" s="215"/>
      <c r="E77" s="215"/>
      <c r="F77" s="215"/>
      <c r="G77" s="215">
        <v>0</v>
      </c>
      <c r="H77" s="215" t="s">
        <v>470</v>
      </c>
      <c r="I77" s="215"/>
      <c r="J77" s="215">
        <v>0</v>
      </c>
      <c r="K77" s="215"/>
      <c r="L77" s="215" t="s">
        <v>470</v>
      </c>
      <c r="M77" s="215"/>
      <c r="N77" s="215">
        <v>0</v>
      </c>
      <c r="O77" s="215"/>
      <c r="P77" s="215" t="s">
        <v>470</v>
      </c>
      <c r="Q77" s="215"/>
      <c r="R77" s="215">
        <v>0</v>
      </c>
      <c r="S77" s="215"/>
      <c r="T77" s="215" t="s">
        <v>470</v>
      </c>
      <c r="U77" s="215"/>
      <c r="V77" s="215">
        <v>0</v>
      </c>
      <c r="W77" s="215"/>
      <c r="X77" s="215" t="s">
        <v>470</v>
      </c>
      <c r="Y77" s="215"/>
      <c r="Z77" s="215">
        <v>0</v>
      </c>
      <c r="AA77" s="215"/>
      <c r="AB77" s="215">
        <v>0</v>
      </c>
      <c r="AC77" s="215">
        <v>0</v>
      </c>
    </row>
    <row r="78" spans="1:29" x14ac:dyDescent="0.25">
      <c r="A78" s="216" t="s">
        <v>224</v>
      </c>
      <c r="B78" s="220" t="s">
        <v>148</v>
      </c>
      <c r="C78" s="215"/>
      <c r="D78" s="215"/>
      <c r="E78" s="215"/>
      <c r="F78" s="215"/>
      <c r="G78" s="215">
        <v>0</v>
      </c>
      <c r="H78" s="215" t="s">
        <v>470</v>
      </c>
      <c r="I78" s="215"/>
      <c r="J78" s="215">
        <v>0</v>
      </c>
      <c r="K78" s="215"/>
      <c r="L78" s="215" t="s">
        <v>470</v>
      </c>
      <c r="M78" s="215"/>
      <c r="N78" s="215">
        <v>0</v>
      </c>
      <c r="O78" s="215"/>
      <c r="P78" s="215" t="s">
        <v>470</v>
      </c>
      <c r="Q78" s="215"/>
      <c r="R78" s="215">
        <v>0</v>
      </c>
      <c r="S78" s="215"/>
      <c r="T78" s="215" t="s">
        <v>470</v>
      </c>
      <c r="U78" s="215"/>
      <c r="V78" s="215">
        <v>0</v>
      </c>
      <c r="W78" s="215"/>
      <c r="X78" s="215" t="s">
        <v>470</v>
      </c>
      <c r="Y78" s="215"/>
      <c r="Z78" s="215">
        <v>0</v>
      </c>
      <c r="AA78" s="215"/>
      <c r="AB78" s="215">
        <v>0</v>
      </c>
      <c r="AC78" s="215">
        <v>0</v>
      </c>
    </row>
    <row r="79" spans="1:29" x14ac:dyDescent="0.25">
      <c r="A79" s="216" t="s">
        <v>225</v>
      </c>
      <c r="B79" s="217" t="s">
        <v>508</v>
      </c>
      <c r="C79" s="215"/>
      <c r="D79" s="215"/>
      <c r="E79" s="215"/>
      <c r="F79" s="215"/>
      <c r="G79" s="215">
        <v>0</v>
      </c>
      <c r="H79" s="215" t="s">
        <v>470</v>
      </c>
      <c r="I79" s="215"/>
      <c r="J79" s="215">
        <v>0</v>
      </c>
      <c r="K79" s="215"/>
      <c r="L79" s="215" t="s">
        <v>470</v>
      </c>
      <c r="M79" s="215"/>
      <c r="N79" s="215">
        <v>0</v>
      </c>
      <c r="O79" s="215"/>
      <c r="P79" s="215" t="s">
        <v>470</v>
      </c>
      <c r="Q79" s="215"/>
      <c r="R79" s="215">
        <v>0</v>
      </c>
      <c r="S79" s="215"/>
      <c r="T79" s="215" t="s">
        <v>470</v>
      </c>
      <c r="U79" s="215"/>
      <c r="V79" s="215">
        <v>0</v>
      </c>
      <c r="W79" s="215"/>
      <c r="X79" s="215" t="s">
        <v>470</v>
      </c>
      <c r="Y79" s="215"/>
      <c r="Z79" s="215">
        <v>0</v>
      </c>
      <c r="AA79" s="215"/>
      <c r="AB79" s="215">
        <v>0</v>
      </c>
      <c r="AC79" s="215">
        <v>0</v>
      </c>
    </row>
    <row r="80" spans="1:29" x14ac:dyDescent="0.25">
      <c r="A80" s="216" t="s">
        <v>226</v>
      </c>
      <c r="B80" s="217" t="s">
        <v>501</v>
      </c>
      <c r="C80" s="222"/>
      <c r="D80" s="223"/>
      <c r="E80" s="224"/>
      <c r="F80" s="224"/>
      <c r="G80" s="215">
        <v>0</v>
      </c>
      <c r="H80" s="215" t="s">
        <v>470</v>
      </c>
      <c r="I80" s="215"/>
      <c r="J80" s="215">
        <v>0</v>
      </c>
      <c r="K80" s="215"/>
      <c r="L80" s="215" t="s">
        <v>470</v>
      </c>
      <c r="M80" s="215"/>
      <c r="N80" s="215">
        <v>0</v>
      </c>
      <c r="O80" s="223"/>
      <c r="P80" s="215" t="s">
        <v>470</v>
      </c>
      <c r="Q80" s="215"/>
      <c r="R80" s="215">
        <v>0</v>
      </c>
      <c r="S80" s="223"/>
      <c r="T80" s="215" t="s">
        <v>470</v>
      </c>
      <c r="U80" s="215"/>
      <c r="V80" s="215">
        <v>0</v>
      </c>
      <c r="W80" s="223"/>
      <c r="X80" s="215" t="s">
        <v>470</v>
      </c>
      <c r="Y80" s="215"/>
      <c r="Z80" s="215">
        <v>0</v>
      </c>
      <c r="AA80" s="223"/>
      <c r="AB80" s="215">
        <v>0</v>
      </c>
      <c r="AC80" s="215">
        <v>0</v>
      </c>
    </row>
    <row r="81" spans="1:29" x14ac:dyDescent="0.25">
      <c r="A81" s="216" t="s">
        <v>492</v>
      </c>
      <c r="B81" s="217" t="s">
        <v>502</v>
      </c>
      <c r="C81" s="222"/>
      <c r="D81" s="223"/>
      <c r="E81" s="224"/>
      <c r="F81" s="224"/>
      <c r="G81" s="215">
        <v>0</v>
      </c>
      <c r="H81" s="215" t="s">
        <v>470</v>
      </c>
      <c r="I81" s="215"/>
      <c r="J81" s="215">
        <v>0</v>
      </c>
      <c r="K81" s="215"/>
      <c r="L81" s="215" t="s">
        <v>470</v>
      </c>
      <c r="M81" s="215"/>
      <c r="N81" s="215">
        <v>0</v>
      </c>
      <c r="O81" s="223"/>
      <c r="P81" s="215" t="s">
        <v>470</v>
      </c>
      <c r="Q81" s="215"/>
      <c r="R81" s="215">
        <v>0</v>
      </c>
      <c r="S81" s="223"/>
      <c r="T81" s="215" t="s">
        <v>470</v>
      </c>
      <c r="U81" s="215"/>
      <c r="V81" s="215">
        <v>0</v>
      </c>
      <c r="W81" s="223"/>
      <c r="X81" s="215" t="s">
        <v>470</v>
      </c>
      <c r="Y81" s="215"/>
      <c r="Z81" s="215">
        <v>0</v>
      </c>
      <c r="AA81" s="223"/>
      <c r="AB81" s="215">
        <v>0</v>
      </c>
      <c r="AC81" s="215">
        <v>0</v>
      </c>
    </row>
    <row r="82" spans="1:29" x14ac:dyDescent="0.25">
      <c r="A82" s="216" t="s">
        <v>493</v>
      </c>
      <c r="B82" s="217" t="s">
        <v>503</v>
      </c>
      <c r="C82" s="222"/>
      <c r="D82" s="223"/>
      <c r="E82" s="224"/>
      <c r="F82" s="224"/>
      <c r="G82" s="215">
        <v>0</v>
      </c>
      <c r="H82" s="215" t="s">
        <v>470</v>
      </c>
      <c r="I82" s="215"/>
      <c r="J82" s="215">
        <v>0</v>
      </c>
      <c r="K82" s="215"/>
      <c r="L82" s="215" t="s">
        <v>470</v>
      </c>
      <c r="M82" s="215"/>
      <c r="N82" s="215">
        <v>0</v>
      </c>
      <c r="O82" s="223"/>
      <c r="P82" s="215" t="s">
        <v>470</v>
      </c>
      <c r="Q82" s="215"/>
      <c r="R82" s="215">
        <v>0</v>
      </c>
      <c r="S82" s="223"/>
      <c r="T82" s="215" t="s">
        <v>470</v>
      </c>
      <c r="U82" s="215"/>
      <c r="V82" s="215">
        <v>0</v>
      </c>
      <c r="W82" s="223"/>
      <c r="X82" s="215" t="s">
        <v>470</v>
      </c>
      <c r="Y82" s="215"/>
      <c r="Z82" s="215">
        <v>0</v>
      </c>
      <c r="AA82" s="223"/>
      <c r="AB82" s="215">
        <v>0</v>
      </c>
      <c r="AC82" s="215">
        <v>0</v>
      </c>
    </row>
    <row r="83" spans="1:29" x14ac:dyDescent="0.25">
      <c r="A83" s="216" t="s">
        <v>494</v>
      </c>
      <c r="B83" s="217" t="s">
        <v>504</v>
      </c>
      <c r="C83" s="222"/>
      <c r="D83" s="223"/>
      <c r="E83" s="224"/>
      <c r="F83" s="224"/>
      <c r="G83" s="215">
        <v>0</v>
      </c>
      <c r="H83" s="215" t="s">
        <v>470</v>
      </c>
      <c r="I83" s="215"/>
      <c r="J83" s="215">
        <v>0</v>
      </c>
      <c r="K83" s="215"/>
      <c r="L83" s="215" t="s">
        <v>470</v>
      </c>
      <c r="M83" s="215"/>
      <c r="N83" s="215">
        <v>0</v>
      </c>
      <c r="O83" s="223"/>
      <c r="P83" s="215" t="s">
        <v>470</v>
      </c>
      <c r="Q83" s="215"/>
      <c r="R83" s="215">
        <v>0</v>
      </c>
      <c r="S83" s="223"/>
      <c r="T83" s="215" t="s">
        <v>470</v>
      </c>
      <c r="U83" s="215"/>
      <c r="V83" s="215">
        <v>0</v>
      </c>
      <c r="W83" s="223"/>
      <c r="X83" s="215" t="s">
        <v>470</v>
      </c>
      <c r="Y83" s="215"/>
      <c r="Z83" s="215">
        <v>0</v>
      </c>
      <c r="AA83" s="223"/>
      <c r="AB83" s="215">
        <v>0</v>
      </c>
      <c r="AC83" s="215">
        <v>0</v>
      </c>
    </row>
    <row r="84" spans="1:29" x14ac:dyDescent="0.25">
      <c r="A84" s="216" t="s">
        <v>495</v>
      </c>
      <c r="B84" s="217" t="s">
        <v>505</v>
      </c>
      <c r="C84" s="222"/>
      <c r="D84" s="223"/>
      <c r="E84" s="224"/>
      <c r="F84" s="224"/>
      <c r="G84" s="215">
        <v>0</v>
      </c>
      <c r="H84" s="215" t="s">
        <v>470</v>
      </c>
      <c r="I84" s="215"/>
      <c r="J84" s="215">
        <v>0</v>
      </c>
      <c r="K84" s="215"/>
      <c r="L84" s="215" t="s">
        <v>470</v>
      </c>
      <c r="M84" s="215"/>
      <c r="N84" s="215">
        <v>0</v>
      </c>
      <c r="O84" s="223"/>
      <c r="P84" s="215" t="s">
        <v>470</v>
      </c>
      <c r="Q84" s="215"/>
      <c r="R84" s="215">
        <v>0</v>
      </c>
      <c r="S84" s="223"/>
      <c r="T84" s="215" t="s">
        <v>470</v>
      </c>
      <c r="U84" s="215"/>
      <c r="V84" s="215">
        <v>0</v>
      </c>
      <c r="W84" s="223"/>
      <c r="X84" s="215" t="s">
        <v>470</v>
      </c>
      <c r="Y84" s="215"/>
      <c r="Z84" s="215">
        <v>0</v>
      </c>
      <c r="AA84" s="223"/>
      <c r="AB84" s="215">
        <v>0</v>
      </c>
      <c r="AC84" s="215">
        <v>0</v>
      </c>
    </row>
    <row r="85" spans="1:29" x14ac:dyDescent="0.25">
      <c r="A85" s="216" t="s">
        <v>496</v>
      </c>
      <c r="B85" s="217" t="s">
        <v>506</v>
      </c>
      <c r="C85" s="222"/>
      <c r="D85" s="223"/>
      <c r="E85" s="224"/>
      <c r="F85" s="224"/>
      <c r="G85" s="215">
        <v>0</v>
      </c>
      <c r="H85" s="215" t="s">
        <v>470</v>
      </c>
      <c r="I85" s="215"/>
      <c r="J85" s="215">
        <v>0</v>
      </c>
      <c r="K85" s="215"/>
      <c r="L85" s="215" t="s">
        <v>470</v>
      </c>
      <c r="M85" s="215"/>
      <c r="N85" s="215">
        <v>0</v>
      </c>
      <c r="O85" s="223"/>
      <c r="P85" s="215" t="s">
        <v>470</v>
      </c>
      <c r="Q85" s="215"/>
      <c r="R85" s="215">
        <v>0</v>
      </c>
      <c r="S85" s="223"/>
      <c r="T85" s="215" t="s">
        <v>470</v>
      </c>
      <c r="U85" s="215"/>
      <c r="V85" s="215">
        <v>0</v>
      </c>
      <c r="W85" s="223"/>
      <c r="X85" s="215" t="s">
        <v>470</v>
      </c>
      <c r="Y85" s="215"/>
      <c r="Z85" s="215">
        <v>0</v>
      </c>
      <c r="AA85" s="223"/>
      <c r="AB85" s="215">
        <v>0</v>
      </c>
      <c r="AC85" s="215">
        <v>0</v>
      </c>
    </row>
    <row r="86" spans="1:29" x14ac:dyDescent="0.25">
      <c r="A86" s="216" t="s">
        <v>497</v>
      </c>
      <c r="B86" s="217" t="s">
        <v>507</v>
      </c>
      <c r="C86" s="225"/>
      <c r="D86" s="223"/>
      <c r="E86" s="224"/>
      <c r="F86" s="224"/>
      <c r="G86" s="215">
        <v>0</v>
      </c>
      <c r="H86" s="215" t="s">
        <v>470</v>
      </c>
      <c r="I86" s="215"/>
      <c r="J86" s="215">
        <v>0</v>
      </c>
      <c r="K86" s="215"/>
      <c r="L86" s="215" t="s">
        <v>470</v>
      </c>
      <c r="M86" s="215"/>
      <c r="N86" s="215">
        <v>0</v>
      </c>
      <c r="O86" s="223"/>
      <c r="P86" s="215" t="s">
        <v>470</v>
      </c>
      <c r="Q86" s="215"/>
      <c r="R86" s="215">
        <v>0</v>
      </c>
      <c r="S86" s="223"/>
      <c r="T86" s="215" t="s">
        <v>470</v>
      </c>
      <c r="U86" s="215"/>
      <c r="V86" s="215">
        <v>0</v>
      </c>
      <c r="W86" s="223"/>
      <c r="X86" s="215" t="s">
        <v>470</v>
      </c>
      <c r="Y86" s="215"/>
      <c r="Z86" s="215">
        <v>0</v>
      </c>
      <c r="AA86" s="223"/>
      <c r="AB86" s="215">
        <v>0</v>
      </c>
      <c r="AC86" s="215">
        <v>0</v>
      </c>
    </row>
    <row r="87" spans="1:29" x14ac:dyDescent="0.25">
      <c r="G87" s="195"/>
      <c r="H87" s="195"/>
      <c r="I87" s="195"/>
      <c r="J87" s="195"/>
      <c r="K87" s="195"/>
    </row>
    <row r="88" spans="1:29" x14ac:dyDescent="0.25">
      <c r="G88" s="195"/>
      <c r="H88" s="195"/>
      <c r="I88" s="195"/>
      <c r="J88" s="195"/>
      <c r="K88" s="195"/>
    </row>
    <row r="89" spans="1:29" x14ac:dyDescent="0.25">
      <c r="G89" s="195"/>
      <c r="H89" s="195"/>
      <c r="I89" s="195"/>
      <c r="J89" s="195"/>
      <c r="K89" s="195"/>
    </row>
    <row r="90" spans="1:29" x14ac:dyDescent="0.25">
      <c r="G90" s="195"/>
      <c r="H90" s="195"/>
      <c r="I90" s="195"/>
      <c r="J90" s="195"/>
      <c r="K90" s="195"/>
    </row>
    <row r="91" spans="1:29" x14ac:dyDescent="0.25">
      <c r="G91" s="195"/>
      <c r="H91" s="195"/>
      <c r="I91" s="195"/>
      <c r="J91" s="195"/>
      <c r="K91" s="195"/>
    </row>
    <row r="92" spans="1:29" x14ac:dyDescent="0.25">
      <c r="G92" s="195"/>
      <c r="H92" s="195"/>
      <c r="I92" s="195"/>
      <c r="J92" s="195"/>
      <c r="K92" s="195"/>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8.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9" t="str">
        <f>'1. паспорт местоположение'!A12:C12</f>
        <v>N_TP2000.AS.0008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42" customHeight="1" x14ac:dyDescent="0.25">
      <c r="A15" s="3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3"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3" customFormat="1" x14ac:dyDescent="0.25">
      <c r="A21" s="380" t="s">
        <v>436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3" customFormat="1" ht="58.5" customHeight="1" x14ac:dyDescent="0.25">
      <c r="A22" s="381" t="s">
        <v>52</v>
      </c>
      <c r="B22" s="384" t="s">
        <v>24</v>
      </c>
      <c r="C22" s="381" t="s">
        <v>51</v>
      </c>
      <c r="D22" s="381" t="s">
        <v>50</v>
      </c>
      <c r="E22" s="387" t="s">
        <v>447</v>
      </c>
      <c r="F22" s="388"/>
      <c r="G22" s="388"/>
      <c r="H22" s="388"/>
      <c r="I22" s="388"/>
      <c r="J22" s="388"/>
      <c r="K22" s="388"/>
      <c r="L22" s="389"/>
      <c r="M22" s="381" t="s">
        <v>49</v>
      </c>
      <c r="N22" s="381" t="s">
        <v>48</v>
      </c>
      <c r="O22" s="381" t="s">
        <v>47</v>
      </c>
      <c r="P22" s="390" t="s">
        <v>235</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3" customFormat="1" ht="64.5" customHeight="1" x14ac:dyDescent="0.25">
      <c r="A23" s="382"/>
      <c r="B23" s="385"/>
      <c r="C23" s="382"/>
      <c r="D23" s="382"/>
      <c r="E23" s="396" t="s">
        <v>23</v>
      </c>
      <c r="F23" s="398" t="s">
        <v>131</v>
      </c>
      <c r="G23" s="398" t="s">
        <v>130</v>
      </c>
      <c r="H23" s="398" t="s">
        <v>129</v>
      </c>
      <c r="I23" s="402" t="s">
        <v>357</v>
      </c>
      <c r="J23" s="402" t="s">
        <v>358</v>
      </c>
      <c r="K23" s="402" t="s">
        <v>359</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3"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2" t="s">
        <v>13</v>
      </c>
      <c r="AG24" s="132" t="s">
        <v>12</v>
      </c>
      <c r="AH24" s="133" t="s">
        <v>2</v>
      </c>
      <c r="AI24" s="133" t="s">
        <v>11</v>
      </c>
      <c r="AJ24" s="383"/>
      <c r="AK24" s="383"/>
      <c r="AL24" s="383"/>
      <c r="AM24" s="383"/>
      <c r="AN24" s="383"/>
      <c r="AO24" s="383"/>
      <c r="AP24" s="383"/>
      <c r="AQ24" s="393"/>
      <c r="AR24" s="390"/>
      <c r="AS24" s="390"/>
      <c r="AT24" s="390"/>
      <c r="AU24" s="390"/>
      <c r="AV24" s="39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86"/>
      <c r="C26" s="186"/>
      <c r="D26" s="187"/>
      <c r="E26" s="187"/>
      <c r="F26" s="187"/>
      <c r="G26" s="187"/>
      <c r="H26" s="187"/>
      <c r="I26" s="187"/>
      <c r="J26" s="187"/>
      <c r="K26" s="187"/>
      <c r="L26" s="187"/>
      <c r="M26" s="186"/>
      <c r="N26" s="186"/>
      <c r="O26" s="186"/>
      <c r="P26" s="200"/>
      <c r="Q26" s="201"/>
      <c r="R26" s="200"/>
      <c r="S26" s="201"/>
      <c r="T26" s="201"/>
      <c r="U26" s="202"/>
      <c r="V26" s="202"/>
      <c r="W26" s="201"/>
      <c r="X26" s="200"/>
      <c r="Y26" s="201"/>
      <c r="Z26" s="200"/>
      <c r="AA26" s="200"/>
      <c r="AB26" s="200"/>
      <c r="AC26" s="200"/>
      <c r="AD26" s="200"/>
      <c r="AE26" s="200"/>
      <c r="AF26" s="202"/>
      <c r="AG26" s="201"/>
      <c r="AH26" s="188"/>
      <c r="AI26" s="188"/>
      <c r="AJ26" s="188"/>
      <c r="AK26" s="188"/>
      <c r="AL26" s="186"/>
      <c r="AM26" s="186"/>
      <c r="AN26" s="188"/>
      <c r="AO26" s="186"/>
      <c r="AP26" s="203"/>
      <c r="AQ26" s="203"/>
      <c r="AR26" s="203"/>
      <c r="AS26" s="203"/>
      <c r="AT26" s="203"/>
      <c r="AU26" s="186"/>
      <c r="AV26" s="186"/>
    </row>
    <row r="27" spans="1:48" s="20" customFormat="1" ht="11.25" x14ac:dyDescent="0.2">
      <c r="A27" s="21"/>
      <c r="B27" s="186"/>
      <c r="C27" s="186"/>
      <c r="D27" s="187"/>
      <c r="E27" s="187"/>
      <c r="F27" s="187"/>
      <c r="G27" s="187"/>
      <c r="H27" s="187"/>
      <c r="I27" s="187"/>
      <c r="J27" s="187"/>
      <c r="K27" s="187"/>
      <c r="L27" s="187"/>
      <c r="M27" s="186"/>
      <c r="N27" s="186"/>
      <c r="O27" s="186"/>
      <c r="P27" s="200"/>
      <c r="Q27" s="201"/>
      <c r="R27" s="200"/>
      <c r="S27" s="201"/>
      <c r="T27" s="201"/>
      <c r="U27" s="202"/>
      <c r="V27" s="202"/>
      <c r="W27" s="201"/>
      <c r="X27" s="200"/>
      <c r="Y27" s="201"/>
      <c r="Z27" s="203"/>
      <c r="AA27" s="200"/>
      <c r="AB27" s="200"/>
      <c r="AC27" s="200"/>
      <c r="AD27" s="200"/>
      <c r="AE27" s="200"/>
      <c r="AF27" s="202"/>
      <c r="AG27" s="201"/>
      <c r="AH27" s="188"/>
      <c r="AI27" s="188"/>
      <c r="AJ27" s="188"/>
      <c r="AK27" s="188"/>
      <c r="AL27" s="186"/>
      <c r="AM27" s="186"/>
      <c r="AN27" s="188"/>
      <c r="AO27" s="186"/>
      <c r="AP27" s="188"/>
      <c r="AQ27" s="188"/>
      <c r="AR27" s="188"/>
      <c r="AS27" s="188"/>
      <c r="AT27" s="188"/>
      <c r="AU27" s="186"/>
      <c r="AV27" s="186"/>
    </row>
    <row r="28" spans="1:48" s="20" customFormat="1" ht="11.25" x14ac:dyDescent="0.2">
      <c r="A28" s="21"/>
      <c r="B28" s="186"/>
      <c r="C28" s="186"/>
      <c r="D28" s="187"/>
      <c r="E28" s="187"/>
      <c r="F28" s="187"/>
      <c r="G28" s="187"/>
      <c r="H28" s="187"/>
      <c r="I28" s="187"/>
      <c r="J28" s="187"/>
      <c r="K28" s="187"/>
      <c r="L28" s="187"/>
      <c r="M28" s="186"/>
      <c r="N28" s="186"/>
      <c r="O28" s="186"/>
      <c r="P28" s="200"/>
      <c r="Q28" s="201"/>
      <c r="R28" s="200"/>
      <c r="S28" s="201"/>
      <c r="T28" s="201"/>
      <c r="U28" s="202"/>
      <c r="V28" s="202"/>
      <c r="W28" s="201"/>
      <c r="X28" s="200"/>
      <c r="Y28" s="201"/>
      <c r="Z28" s="203"/>
      <c r="AA28" s="200"/>
      <c r="AB28" s="200"/>
      <c r="AC28" s="200"/>
      <c r="AD28" s="200"/>
      <c r="AE28" s="200"/>
      <c r="AF28" s="202"/>
      <c r="AG28" s="201"/>
      <c r="AH28" s="188"/>
      <c r="AI28" s="188"/>
      <c r="AJ28" s="188"/>
      <c r="AK28" s="188"/>
      <c r="AL28" s="186"/>
      <c r="AM28" s="186"/>
      <c r="AN28" s="188"/>
      <c r="AO28" s="186"/>
      <c r="AP28" s="188"/>
      <c r="AQ28" s="188"/>
      <c r="AR28" s="188"/>
      <c r="AS28" s="188"/>
      <c r="AT28" s="188"/>
      <c r="AU28" s="186"/>
      <c r="AV28" s="186"/>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69</v>
      </c>
    </row>
    <row r="2" spans="1:8" ht="18.75" x14ac:dyDescent="0.3">
      <c r="B2" s="15" t="s">
        <v>10</v>
      </c>
    </row>
    <row r="3" spans="1:8" ht="18.75" x14ac:dyDescent="0.3">
      <c r="B3" s="15" t="s">
        <v>453</v>
      </c>
    </row>
    <row r="4" spans="1:8" x14ac:dyDescent="0.25">
      <c r="B4" s="44"/>
    </row>
    <row r="5" spans="1:8" ht="18.75" x14ac:dyDescent="0.3">
      <c r="A5" s="405" t="str">
        <f>'1. паспорт местоположение'!A5:C5</f>
        <v>Год раскрытия информации: 2023 год</v>
      </c>
      <c r="B5" s="405"/>
      <c r="C5" s="70"/>
      <c r="D5" s="70"/>
      <c r="E5" s="70"/>
      <c r="F5" s="70"/>
      <c r="G5" s="70"/>
      <c r="H5" s="70"/>
    </row>
    <row r="6" spans="1:8" ht="18.75" x14ac:dyDescent="0.3">
      <c r="A6" s="137"/>
      <c r="B6" s="137"/>
      <c r="C6" s="137"/>
      <c r="D6" s="137"/>
      <c r="E6" s="137"/>
      <c r="F6" s="137"/>
      <c r="G6" s="137"/>
      <c r="H6" s="137"/>
    </row>
    <row r="7" spans="1:8" ht="18.75" x14ac:dyDescent="0.25">
      <c r="A7" s="304" t="s">
        <v>9</v>
      </c>
      <c r="B7" s="304"/>
      <c r="C7" s="136"/>
      <c r="D7" s="136"/>
      <c r="E7" s="136"/>
      <c r="F7" s="136"/>
      <c r="G7" s="136"/>
      <c r="H7" s="136"/>
    </row>
    <row r="8" spans="1:8" ht="18.75" x14ac:dyDescent="0.25">
      <c r="A8" s="136"/>
      <c r="B8" s="136"/>
      <c r="C8" s="136"/>
      <c r="D8" s="136"/>
      <c r="E8" s="136"/>
      <c r="F8" s="136"/>
      <c r="G8" s="136"/>
      <c r="H8" s="136"/>
    </row>
    <row r="9" spans="1:8" ht="18.75" x14ac:dyDescent="0.25">
      <c r="A9" s="303" t="str">
        <f>'1. паспорт местоположение'!A9:C9</f>
        <v>АО "Россети Тюмень"</v>
      </c>
      <c r="B9" s="303"/>
      <c r="C9" s="134"/>
      <c r="D9" s="134"/>
      <c r="E9" s="134"/>
      <c r="F9" s="134"/>
      <c r="G9" s="134"/>
      <c r="H9" s="134"/>
    </row>
    <row r="10" spans="1:8" x14ac:dyDescent="0.25">
      <c r="A10" s="301" t="s">
        <v>8</v>
      </c>
      <c r="B10" s="301"/>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02" t="str">
        <f>'1. паспорт местоположение'!A12:C12</f>
        <v>N_TP2000.AS.0008</v>
      </c>
      <c r="B12" s="302"/>
      <c r="C12" s="134"/>
      <c r="D12" s="134"/>
      <c r="E12" s="134"/>
      <c r="F12" s="134"/>
      <c r="G12" s="134"/>
      <c r="H12" s="134"/>
    </row>
    <row r="13" spans="1:8" x14ac:dyDescent="0.25">
      <c r="A13" s="301" t="s">
        <v>7</v>
      </c>
      <c r="B13" s="301"/>
      <c r="C13" s="135"/>
      <c r="D13" s="135"/>
      <c r="E13" s="135"/>
      <c r="F13" s="135"/>
      <c r="G13" s="135"/>
      <c r="H13" s="135"/>
    </row>
    <row r="14" spans="1:8" ht="18.75" x14ac:dyDescent="0.25">
      <c r="A14" s="11"/>
      <c r="B14" s="11"/>
      <c r="C14" s="11"/>
      <c r="D14" s="11"/>
      <c r="E14" s="11"/>
      <c r="F14" s="11"/>
      <c r="G14" s="11"/>
      <c r="H14" s="11"/>
    </row>
    <row r="15" spans="1:8" ht="61.5" customHeight="1" x14ac:dyDescent="0.25">
      <c r="A15" s="3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c r="B15" s="302"/>
      <c r="C15" s="134"/>
      <c r="D15" s="134"/>
      <c r="E15" s="134"/>
      <c r="F15" s="134"/>
      <c r="G15" s="134"/>
      <c r="H15" s="134"/>
    </row>
    <row r="16" spans="1:8" x14ac:dyDescent="0.25">
      <c r="A16" s="301" t="s">
        <v>6</v>
      </c>
      <c r="B16" s="301"/>
      <c r="C16" s="135"/>
      <c r="D16" s="135"/>
      <c r="E16" s="135"/>
      <c r="F16" s="135"/>
      <c r="G16" s="135"/>
      <c r="H16" s="135"/>
    </row>
    <row r="17" spans="1:2" x14ac:dyDescent="0.25">
      <c r="B17" s="108"/>
    </row>
    <row r="18" spans="1:2" ht="33.75" customHeight="1" x14ac:dyDescent="0.25">
      <c r="A18" s="411" t="s">
        <v>437</v>
      </c>
      <c r="B18" s="412"/>
    </row>
    <row r="19" spans="1:2" x14ac:dyDescent="0.25">
      <c r="B19" s="44"/>
    </row>
    <row r="20" spans="1:2" ht="16.5" thickBot="1" x14ac:dyDescent="0.3">
      <c r="B20" s="109"/>
    </row>
    <row r="21" spans="1:2" ht="60.75" thickBot="1" x14ac:dyDescent="0.3">
      <c r="A21" s="110" t="s">
        <v>308</v>
      </c>
      <c r="B21" s="11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(2027)</v>
      </c>
    </row>
    <row r="22" spans="1:2" ht="16.5" thickBot="1" x14ac:dyDescent="0.3">
      <c r="A22" s="110" t="s">
        <v>309</v>
      </c>
      <c r="B22" s="111" t="str">
        <f>'1. паспорт местоположение'!C26</f>
        <v>г. Новый Уренгой, Пуровский, Надымский и Приуральский районы</v>
      </c>
    </row>
    <row r="23" spans="1:2" ht="16.5" thickBot="1" x14ac:dyDescent="0.3">
      <c r="A23" s="110" t="s">
        <v>289</v>
      </c>
      <c r="B23" s="112" t="s">
        <v>458</v>
      </c>
    </row>
    <row r="24" spans="1:2" ht="16.5" thickBot="1" x14ac:dyDescent="0.3">
      <c r="A24" s="110" t="s">
        <v>310</v>
      </c>
      <c r="B24" s="112" t="s">
        <v>524</v>
      </c>
    </row>
    <row r="25" spans="1:2" ht="16.5" thickBot="1" x14ac:dyDescent="0.3">
      <c r="A25" s="113" t="s">
        <v>311</v>
      </c>
      <c r="B25" s="111">
        <f>'3.3 паспорт описание'!C29</f>
        <v>2027</v>
      </c>
    </row>
    <row r="26" spans="1:2" ht="16.5" thickBot="1" x14ac:dyDescent="0.3">
      <c r="A26" s="114" t="s">
        <v>312</v>
      </c>
      <c r="B26" s="111" t="str">
        <f>'3.3 паспорт описание'!C30</f>
        <v>Н</v>
      </c>
    </row>
    <row r="27" spans="1:2" ht="29.25" thickBot="1" x14ac:dyDescent="0.3">
      <c r="A27" s="120" t="s">
        <v>546</v>
      </c>
      <c r="B27" s="295">
        <v>1.8831061858234299</v>
      </c>
    </row>
    <row r="28" spans="1:2" ht="16.5" thickBot="1" x14ac:dyDescent="0.3">
      <c r="A28" s="116" t="s">
        <v>313</v>
      </c>
      <c r="B28" s="183" t="s">
        <v>474</v>
      </c>
    </row>
    <row r="29" spans="1:2" ht="29.25" thickBot="1" x14ac:dyDescent="0.3">
      <c r="A29" s="121" t="s">
        <v>314</v>
      </c>
      <c r="B29" s="183">
        <v>0</v>
      </c>
    </row>
    <row r="30" spans="1:2" ht="29.25" thickBot="1" x14ac:dyDescent="0.3">
      <c r="A30" s="121" t="s">
        <v>315</v>
      </c>
      <c r="B30" s="184">
        <v>0</v>
      </c>
    </row>
    <row r="31" spans="1:2" ht="16.5" thickBot="1" x14ac:dyDescent="0.3">
      <c r="A31" s="116" t="s">
        <v>316</v>
      </c>
      <c r="B31" s="183" t="s">
        <v>301</v>
      </c>
    </row>
    <row r="32" spans="1:2" ht="29.25" thickBot="1" x14ac:dyDescent="0.3">
      <c r="A32" s="121" t="s">
        <v>317</v>
      </c>
      <c r="B32" s="184">
        <v>0</v>
      </c>
    </row>
    <row r="33" spans="1:13" ht="30" customHeight="1" thickBot="1" x14ac:dyDescent="0.3">
      <c r="A33" s="226"/>
      <c r="B33" s="184"/>
      <c r="C33" s="406"/>
      <c r="D33" s="407"/>
      <c r="E33" s="407"/>
      <c r="F33" s="407"/>
      <c r="G33" s="407"/>
      <c r="H33" s="407"/>
      <c r="I33" s="407"/>
      <c r="J33" s="407"/>
      <c r="K33" s="407"/>
      <c r="L33" s="407"/>
      <c r="M33" s="407"/>
    </row>
    <row r="34" spans="1:13" ht="16.5" thickBot="1" x14ac:dyDescent="0.3">
      <c r="A34" s="116" t="s">
        <v>319</v>
      </c>
      <c r="B34" s="185">
        <f>B32/B27*100</f>
        <v>0</v>
      </c>
    </row>
    <row r="35" spans="1:13" ht="16.5" thickBot="1" x14ac:dyDescent="0.3">
      <c r="A35" s="116" t="s">
        <v>320</v>
      </c>
      <c r="B35" s="168">
        <v>0</v>
      </c>
    </row>
    <row r="36" spans="1:13" ht="16.5" thickBot="1" x14ac:dyDescent="0.3">
      <c r="A36" s="116" t="s">
        <v>321</v>
      </c>
      <c r="B36" s="168">
        <v>0</v>
      </c>
    </row>
    <row r="37" spans="1:13" ht="29.25" thickBot="1" x14ac:dyDescent="0.3">
      <c r="A37" s="121" t="s">
        <v>322</v>
      </c>
      <c r="B37" s="168">
        <v>0</v>
      </c>
    </row>
    <row r="38" spans="1:13" ht="16.5" thickBot="1" x14ac:dyDescent="0.3">
      <c r="A38" s="116" t="s">
        <v>318</v>
      </c>
      <c r="B38" s="168" t="s">
        <v>301</v>
      </c>
    </row>
    <row r="39" spans="1:13" ht="16.5" thickBot="1" x14ac:dyDescent="0.3">
      <c r="A39" s="116" t="s">
        <v>319</v>
      </c>
      <c r="B39" s="168" t="s">
        <v>301</v>
      </c>
    </row>
    <row r="40" spans="1:13" ht="16.5" thickBot="1" x14ac:dyDescent="0.3">
      <c r="A40" s="116" t="s">
        <v>320</v>
      </c>
      <c r="B40" s="168" t="s">
        <v>301</v>
      </c>
    </row>
    <row r="41" spans="1:13" ht="16.5" thickBot="1" x14ac:dyDescent="0.3">
      <c r="A41" s="116" t="s">
        <v>321</v>
      </c>
      <c r="B41" s="168" t="s">
        <v>301</v>
      </c>
    </row>
    <row r="42" spans="1:13" ht="29.25" thickBot="1" x14ac:dyDescent="0.3">
      <c r="A42" s="121" t="s">
        <v>323</v>
      </c>
      <c r="B42" s="168">
        <v>0</v>
      </c>
    </row>
    <row r="43" spans="1:13" ht="16.5" thickBot="1" x14ac:dyDescent="0.3">
      <c r="A43" s="116" t="s">
        <v>318</v>
      </c>
      <c r="B43" s="168" t="s">
        <v>301</v>
      </c>
    </row>
    <row r="44" spans="1:13" ht="16.5" thickBot="1" x14ac:dyDescent="0.3">
      <c r="A44" s="116" t="s">
        <v>319</v>
      </c>
      <c r="B44" s="168" t="s">
        <v>301</v>
      </c>
    </row>
    <row r="45" spans="1:13" ht="16.5" thickBot="1" x14ac:dyDescent="0.3">
      <c r="A45" s="116" t="s">
        <v>320</v>
      </c>
      <c r="B45" s="168" t="s">
        <v>301</v>
      </c>
    </row>
    <row r="46" spans="1:13" ht="16.5" thickBot="1" x14ac:dyDescent="0.3">
      <c r="A46" s="116" t="s">
        <v>321</v>
      </c>
      <c r="B46" s="168" t="s">
        <v>301</v>
      </c>
    </row>
    <row r="47" spans="1:13" ht="29.25" thickBot="1" x14ac:dyDescent="0.3">
      <c r="A47" s="115" t="s">
        <v>324</v>
      </c>
      <c r="B47" s="206">
        <f>B30/B27*100</f>
        <v>0</v>
      </c>
    </row>
    <row r="48" spans="1:13" ht="16.5" thickBot="1" x14ac:dyDescent="0.3">
      <c r="A48" s="117" t="s">
        <v>316</v>
      </c>
      <c r="B48" s="169" t="s">
        <v>301</v>
      </c>
    </row>
    <row r="49" spans="1:2" ht="16.5" thickBot="1" x14ac:dyDescent="0.3">
      <c r="A49" s="117" t="s">
        <v>325</v>
      </c>
      <c r="B49" s="169">
        <v>0</v>
      </c>
    </row>
    <row r="50" spans="1:2" ht="16.5" thickBot="1" x14ac:dyDescent="0.3">
      <c r="A50" s="117" t="s">
        <v>326</v>
      </c>
      <c r="B50" s="169">
        <v>0</v>
      </c>
    </row>
    <row r="51" spans="1:2" ht="16.5" thickBot="1" x14ac:dyDescent="0.3">
      <c r="A51" s="117" t="s">
        <v>327</v>
      </c>
      <c r="B51" s="169">
        <v>0</v>
      </c>
    </row>
    <row r="52" spans="1:2" ht="16.5" thickBot="1" x14ac:dyDescent="0.3">
      <c r="A52" s="113" t="s">
        <v>328</v>
      </c>
      <c r="B52" s="169">
        <v>0</v>
      </c>
    </row>
    <row r="53" spans="1:2" ht="16.5" thickBot="1" x14ac:dyDescent="0.3">
      <c r="A53" s="113" t="s">
        <v>329</v>
      </c>
      <c r="B53" s="169">
        <v>0</v>
      </c>
    </row>
    <row r="54" spans="1:2" ht="16.5" thickBot="1" x14ac:dyDescent="0.3">
      <c r="A54" s="113" t="s">
        <v>330</v>
      </c>
      <c r="B54" s="169">
        <v>0</v>
      </c>
    </row>
    <row r="55" spans="1:2" ht="16.5" thickBot="1" x14ac:dyDescent="0.3">
      <c r="A55" s="114" t="s">
        <v>331</v>
      </c>
      <c r="B55" s="169">
        <v>0</v>
      </c>
    </row>
    <row r="56" spans="1:2" x14ac:dyDescent="0.25">
      <c r="A56" s="115" t="s">
        <v>332</v>
      </c>
      <c r="B56" s="181"/>
    </row>
    <row r="57" spans="1:2" x14ac:dyDescent="0.25">
      <c r="A57" s="118" t="s">
        <v>333</v>
      </c>
      <c r="B57" s="205" t="s">
        <v>463</v>
      </c>
    </row>
    <row r="58" spans="1:2" x14ac:dyDescent="0.25">
      <c r="A58" s="118" t="s">
        <v>334</v>
      </c>
      <c r="B58" s="182"/>
    </row>
    <row r="59" spans="1:2" x14ac:dyDescent="0.25">
      <c r="A59" s="118" t="s">
        <v>335</v>
      </c>
      <c r="B59" s="182"/>
    </row>
    <row r="60" spans="1:2" x14ac:dyDescent="0.25">
      <c r="A60" s="118" t="s">
        <v>336</v>
      </c>
      <c r="B60" s="182"/>
    </row>
    <row r="61" spans="1:2" ht="16.5" thickBot="1" x14ac:dyDescent="0.3">
      <c r="A61" s="119" t="s">
        <v>337</v>
      </c>
      <c r="B61" s="182"/>
    </row>
    <row r="62" spans="1:2" ht="30.75" thickBot="1" x14ac:dyDescent="0.3">
      <c r="A62" s="117" t="s">
        <v>338</v>
      </c>
      <c r="B62" s="170" t="s">
        <v>456</v>
      </c>
    </row>
    <row r="63" spans="1:2" ht="29.25" thickBot="1" x14ac:dyDescent="0.3">
      <c r="A63" s="113" t="s">
        <v>339</v>
      </c>
      <c r="B63" s="170" t="s">
        <v>462</v>
      </c>
    </row>
    <row r="64" spans="1:2" ht="16.5" thickBot="1" x14ac:dyDescent="0.3">
      <c r="A64" s="117" t="s">
        <v>316</v>
      </c>
      <c r="B64" s="170"/>
    </row>
    <row r="65" spans="1:2" ht="16.5" thickBot="1" x14ac:dyDescent="0.3">
      <c r="A65" s="117" t="s">
        <v>340</v>
      </c>
      <c r="B65" s="170" t="s">
        <v>301</v>
      </c>
    </row>
    <row r="66" spans="1:2" ht="16.5" thickBot="1" x14ac:dyDescent="0.3">
      <c r="A66" s="117" t="s">
        <v>341</v>
      </c>
      <c r="B66" s="170" t="s">
        <v>301</v>
      </c>
    </row>
    <row r="67" spans="1:2" ht="16.5" thickBot="1" x14ac:dyDescent="0.3">
      <c r="A67" s="123" t="s">
        <v>342</v>
      </c>
      <c r="B67" s="170" t="s">
        <v>471</v>
      </c>
    </row>
    <row r="68" spans="1:2" ht="16.5" thickBot="1" x14ac:dyDescent="0.3">
      <c r="A68" s="113" t="s">
        <v>343</v>
      </c>
      <c r="B68" s="170" t="s">
        <v>525</v>
      </c>
    </row>
    <row r="69" spans="1:2" ht="16.5" thickBot="1" x14ac:dyDescent="0.3">
      <c r="A69" s="118" t="s">
        <v>344</v>
      </c>
      <c r="B69" s="170" t="s">
        <v>462</v>
      </c>
    </row>
    <row r="70" spans="1:2" ht="16.5" thickBot="1" x14ac:dyDescent="0.3">
      <c r="A70" s="118" t="s">
        <v>345</v>
      </c>
      <c r="B70" s="170" t="s">
        <v>462</v>
      </c>
    </row>
    <row r="71" spans="1:2" ht="16.5" thickBot="1" x14ac:dyDescent="0.3">
      <c r="A71" s="118" t="s">
        <v>346</v>
      </c>
      <c r="B71" s="170" t="s">
        <v>462</v>
      </c>
    </row>
    <row r="72" spans="1:2" ht="29.25" thickBot="1" x14ac:dyDescent="0.3">
      <c r="A72" s="124" t="s">
        <v>347</v>
      </c>
      <c r="B72" s="122" t="s">
        <v>472</v>
      </c>
    </row>
    <row r="73" spans="1:2" ht="28.5" x14ac:dyDescent="0.25">
      <c r="A73" s="115" t="s">
        <v>348</v>
      </c>
      <c r="B73" s="408"/>
    </row>
    <row r="74" spans="1:2" x14ac:dyDescent="0.25">
      <c r="A74" s="118" t="s">
        <v>349</v>
      </c>
      <c r="B74" s="409"/>
    </row>
    <row r="75" spans="1:2" x14ac:dyDescent="0.25">
      <c r="A75" s="118" t="s">
        <v>350</v>
      </c>
      <c r="B75" s="409"/>
    </row>
    <row r="76" spans="1:2" x14ac:dyDescent="0.25">
      <c r="A76" s="118" t="s">
        <v>351</v>
      </c>
      <c r="B76" s="409"/>
    </row>
    <row r="77" spans="1:2" x14ac:dyDescent="0.25">
      <c r="A77" s="118" t="s">
        <v>352</v>
      </c>
      <c r="B77" s="409"/>
    </row>
    <row r="78" spans="1:2" ht="16.5" thickBot="1" x14ac:dyDescent="0.3">
      <c r="A78" s="125" t="s">
        <v>353</v>
      </c>
      <c r="B78" s="410"/>
    </row>
    <row r="81" spans="1:2" x14ac:dyDescent="0.25">
      <c r="A81" s="126"/>
      <c r="B81" s="127"/>
    </row>
    <row r="82" spans="1:2" x14ac:dyDescent="0.25">
      <c r="B82" s="128"/>
    </row>
    <row r="83" spans="1:2" x14ac:dyDescent="0.25">
      <c r="B83" s="129"/>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2023-10-25T10:21:25Z</dcterms:modified>
</cp:coreProperties>
</file>